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Questa_cartella_di_lavoro" defaultThemeVersion="124226"/>
  <bookViews>
    <workbookView xWindow="120" yWindow="105" windowWidth="19035" windowHeight="8445" tabRatio="807"/>
  </bookViews>
  <sheets>
    <sheet name="ABBRUZZO" sheetId="4" r:id="rId1"/>
    <sheet name="BASILICATA" sheetId="11" r:id="rId2"/>
    <sheet name="CALABRIA" sheetId="14" r:id="rId3"/>
    <sheet name="CAMPANIA" sheetId="21" r:id="rId4"/>
    <sheet name="EMILIA ROMAGNA" sheetId="17" r:id="rId5"/>
    <sheet name="FRIULI VENEZIA GIULIA" sheetId="16" r:id="rId6"/>
    <sheet name="LAZIO" sheetId="13" r:id="rId7"/>
    <sheet name="LIGURIA" sheetId="15" r:id="rId8"/>
    <sheet name="LOMBARDIA" sheetId="22" r:id="rId9"/>
    <sheet name="MARCHE" sheetId="5" r:id="rId10"/>
    <sheet name="MOLISE" sheetId="12" r:id="rId11"/>
    <sheet name="PIEMONTE" sheetId="10" r:id="rId12"/>
    <sheet name="PUGLIA" sheetId="9" r:id="rId13"/>
    <sheet name="SICILIA" sheetId="6" r:id="rId14"/>
    <sheet name="TOSCANA" sheetId="7" r:id="rId15"/>
    <sheet name="TRENTINO ALTO ADIGE" sheetId="8" r:id="rId16"/>
    <sheet name="UMBRIA" sheetId="18" r:id="rId17"/>
    <sheet name="VALLE D'AOSTA" sheetId="19" r:id="rId18"/>
    <sheet name="VENETO" sheetId="20" r:id="rId19"/>
    <sheet name="ITALIA" sheetId="24" r:id="rId20"/>
  </sheets>
  <calcPr calcId="145621"/>
</workbook>
</file>

<file path=xl/calcChain.xml><?xml version="1.0" encoding="utf-8"?>
<calcChain xmlns="http://schemas.openxmlformats.org/spreadsheetml/2006/main">
  <c r="K8" i="24" l="1"/>
  <c r="K9" i="24"/>
  <c r="K10" i="24"/>
  <c r="K11" i="24"/>
  <c r="K12" i="24"/>
  <c r="K13" i="24"/>
  <c r="K14" i="24"/>
  <c r="K15" i="24"/>
  <c r="K16" i="24"/>
  <c r="K17" i="24"/>
  <c r="K18" i="24"/>
  <c r="K7" i="24"/>
  <c r="J8" i="24"/>
  <c r="J9" i="24"/>
  <c r="J10" i="24"/>
  <c r="J11" i="24"/>
  <c r="J12" i="24"/>
  <c r="J13" i="24"/>
  <c r="J14" i="24"/>
  <c r="J15" i="24"/>
  <c r="J16" i="24"/>
  <c r="J17" i="24"/>
  <c r="J18" i="24"/>
  <c r="J7" i="24"/>
  <c r="G8" i="24"/>
  <c r="G9" i="24"/>
  <c r="G10" i="24"/>
  <c r="G11" i="24"/>
  <c r="G12" i="24"/>
  <c r="G13" i="24"/>
  <c r="G14" i="24"/>
  <c r="G15" i="24"/>
  <c r="G16" i="24"/>
  <c r="G17" i="24"/>
  <c r="G18" i="24"/>
  <c r="G7" i="24"/>
  <c r="F8" i="24"/>
  <c r="F9" i="24"/>
  <c r="F10" i="24"/>
  <c r="F11" i="24"/>
  <c r="F12" i="24"/>
  <c r="F13" i="24"/>
  <c r="F14" i="24"/>
  <c r="F15" i="24"/>
  <c r="F16" i="24"/>
  <c r="F17" i="24"/>
  <c r="F18" i="24"/>
  <c r="F7" i="24"/>
  <c r="C8" i="24"/>
  <c r="C9" i="24"/>
  <c r="C10" i="24"/>
  <c r="C11" i="24"/>
  <c r="C12" i="24"/>
  <c r="C13" i="24"/>
  <c r="C14" i="24"/>
  <c r="C15" i="24"/>
  <c r="C16" i="24"/>
  <c r="C17" i="24"/>
  <c r="C18" i="24"/>
  <c r="C7" i="24"/>
  <c r="B8" i="24"/>
  <c r="B9" i="24"/>
  <c r="B10" i="24"/>
  <c r="B11" i="24"/>
  <c r="B12" i="24"/>
  <c r="B13" i="24"/>
  <c r="B14" i="24"/>
  <c r="B15" i="24"/>
  <c r="B16" i="24"/>
  <c r="B17" i="24"/>
  <c r="B18" i="24"/>
  <c r="B7" i="24"/>
  <c r="K19" i="9" l="1"/>
  <c r="J19" i="9"/>
  <c r="C19" i="9"/>
  <c r="B19" i="9"/>
  <c r="B19" i="4"/>
  <c r="C19" i="4"/>
  <c r="J19" i="4"/>
  <c r="K19" i="4"/>
  <c r="F19" i="7"/>
  <c r="K19" i="7"/>
  <c r="J19" i="7"/>
  <c r="C19" i="7"/>
  <c r="B19" i="7"/>
  <c r="G19" i="7"/>
  <c r="K19" i="18"/>
  <c r="J19" i="18"/>
  <c r="C19" i="18"/>
  <c r="B19" i="18"/>
  <c r="F19" i="18"/>
  <c r="G19" i="18"/>
  <c r="K19" i="13"/>
  <c r="J19" i="13"/>
  <c r="C19" i="13"/>
  <c r="B19" i="13"/>
  <c r="G19" i="13"/>
  <c r="F19" i="13"/>
  <c r="K19" i="12"/>
  <c r="J19" i="12"/>
  <c r="C19" i="12"/>
  <c r="B19" i="12"/>
  <c r="F19" i="12"/>
  <c r="G19" i="12"/>
  <c r="K19" i="5"/>
  <c r="J19" i="5"/>
  <c r="C19" i="5"/>
  <c r="B19" i="5"/>
  <c r="G19" i="5"/>
  <c r="F19" i="5"/>
  <c r="G19" i="4"/>
  <c r="F19" i="4"/>
  <c r="K19" i="15"/>
  <c r="J19" i="15"/>
  <c r="G19" i="15"/>
  <c r="F19" i="15"/>
  <c r="C19" i="15"/>
  <c r="B19" i="15"/>
  <c r="K19" i="10"/>
  <c r="J19" i="10"/>
  <c r="G19" i="10"/>
  <c r="F19" i="10"/>
  <c r="C19" i="10"/>
  <c r="B19" i="10"/>
  <c r="K19" i="19"/>
  <c r="J19" i="19"/>
  <c r="G19" i="19"/>
  <c r="F19" i="19"/>
  <c r="C19" i="19"/>
  <c r="B19" i="19"/>
  <c r="K19" i="24" l="1"/>
  <c r="J19" i="24"/>
  <c r="G19" i="24"/>
  <c r="F19" i="24"/>
  <c r="C19" i="24"/>
  <c r="B19" i="24"/>
  <c r="G19" i="6"/>
  <c r="F19" i="6"/>
  <c r="K19" i="6"/>
  <c r="J19" i="6"/>
  <c r="C19" i="6"/>
  <c r="B19" i="6"/>
  <c r="K19" i="16"/>
  <c r="J19" i="16"/>
  <c r="G19" i="16"/>
  <c r="F19" i="16"/>
  <c r="C19" i="16"/>
  <c r="B19" i="16"/>
  <c r="C19" i="20"/>
  <c r="B19" i="20"/>
  <c r="K19" i="20"/>
  <c r="J19" i="20"/>
  <c r="G19" i="20"/>
  <c r="F19" i="20"/>
  <c r="K19" i="22"/>
  <c r="J19" i="22"/>
  <c r="G19" i="22"/>
  <c r="F19" i="22"/>
  <c r="C19" i="22"/>
  <c r="B19" i="22"/>
  <c r="K19" i="11"/>
  <c r="J19" i="11"/>
  <c r="G19" i="11"/>
  <c r="F19" i="11"/>
  <c r="C19" i="11"/>
  <c r="B19" i="11"/>
  <c r="K19" i="17"/>
  <c r="J19" i="17"/>
  <c r="C19" i="17"/>
  <c r="B19" i="17"/>
  <c r="G19" i="17"/>
  <c r="F19" i="17"/>
  <c r="F19" i="9"/>
  <c r="G19" i="9"/>
  <c r="K19" i="8"/>
  <c r="J19" i="8"/>
  <c r="G19" i="8"/>
  <c r="F19" i="8"/>
  <c r="C19" i="8"/>
  <c r="B19" i="8"/>
  <c r="K19" i="21"/>
  <c r="J19" i="21"/>
  <c r="G19" i="21"/>
  <c r="F19" i="21"/>
  <c r="C19" i="21"/>
  <c r="B19" i="21"/>
  <c r="K19" i="14"/>
  <c r="J19" i="14"/>
  <c r="G19" i="14"/>
  <c r="F19" i="14"/>
  <c r="C19" i="14"/>
  <c r="B19" i="14"/>
</calcChain>
</file>

<file path=xl/sharedStrings.xml><?xml version="1.0" encoding="utf-8"?>
<sst xmlns="http://schemas.openxmlformats.org/spreadsheetml/2006/main" count="1020" uniqueCount="39">
  <si>
    <t>Gas ordinato SMC</t>
  </si>
  <si>
    <t>N. PdC/PdR</t>
  </si>
  <si>
    <t>GENNAIO</t>
  </si>
  <si>
    <t>FEBBRAIO</t>
  </si>
  <si>
    <t>MARZO</t>
  </si>
  <si>
    <t>APRILE</t>
  </si>
  <si>
    <t>MAGGIO</t>
  </si>
  <si>
    <t>GIUGNO</t>
  </si>
  <si>
    <t>LUGLIO</t>
  </si>
  <si>
    <t>AGOSTO</t>
  </si>
  <si>
    <t>SETTEMBRE</t>
  </si>
  <si>
    <t>OTTOBRE</t>
  </si>
  <si>
    <t>NOVEMBRE</t>
  </si>
  <si>
    <t>DICEMBRE</t>
  </si>
  <si>
    <t>TOTALI</t>
  </si>
  <si>
    <t>Mese di attivazione</t>
  </si>
  <si>
    <t>Riepilogo dei volumi e del numero di PdC/PdR ordinati in Convenzione GAS 4 nella Regione</t>
  </si>
  <si>
    <t>ABRUZZO</t>
  </si>
  <si>
    <t>Si precisa che i dati contenuti nel presente Allegato sono forniti a titolo meramente indicativo e, pertanto, non vincolante in alcun modo per Consip S.p.A. né per le Amministrazioni Contraenti. Si precisa, al riguardo, che i quantitativi e le relative date di attivazione potranno essere anche diversi da quanto riportato; tale eventuale divergenza non potrà in alcun caso costituire giustificazione per l'Impresa Aggiudicataria, in ordine ad un'eventuale mancata fornitura di gas naturale alle Amministrazioni Contraenti, né, ugualmente, essere fonte di alcuna pretesa risarcitoria/indennitaria da parte della medesima nei confronti di Consip S.p.A e/o delle Amministrazioni contraenti.</t>
  </si>
  <si>
    <t>BASILICATA</t>
  </si>
  <si>
    <t>CALABRIA</t>
  </si>
  <si>
    <t>CAMPANIA</t>
  </si>
  <si>
    <t>EMILIA ROMAGNA</t>
  </si>
  <si>
    <t>FRIULI VENEZIA GIULIA</t>
  </si>
  <si>
    <t xml:space="preserve"> LAZIO</t>
  </si>
  <si>
    <t xml:space="preserve"> LIGURIA</t>
  </si>
  <si>
    <t xml:space="preserve"> LOMBARDIA</t>
  </si>
  <si>
    <t xml:space="preserve"> MARCHE</t>
  </si>
  <si>
    <t xml:space="preserve"> MOLISE</t>
  </si>
  <si>
    <t xml:space="preserve"> PIEMONTE</t>
  </si>
  <si>
    <t xml:space="preserve"> PUGLIA</t>
  </si>
  <si>
    <t>SICILIA</t>
  </si>
  <si>
    <t xml:space="preserve"> TOSCANA</t>
  </si>
  <si>
    <t>TRENTINO ALTO ADIGE</t>
  </si>
  <si>
    <t>UMBRIA</t>
  </si>
  <si>
    <t>VALLE D'AOSTA</t>
  </si>
  <si>
    <t>VENETO</t>
  </si>
  <si>
    <t>ITALIA</t>
  </si>
  <si>
    <t xml:space="preserve">Riepilogo dei volumi e del numero di PdC/PdR ordinati in Convenzione GAS 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</si>
</sst>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0"/>
      <name val="Arial"/>
      <family val="2"/>
    </font>
    <font>
      <sz val="10"/>
      <name val="Arial"/>
      <family val="2"/>
    </font>
    <font>
      <sz val="9"/>
      <color indexed="9"/>
      <name val="Arial"/>
      <family val="2"/>
    </font>
    <font>
      <sz val="9"/>
      <name val="Arial"/>
      <family val="2"/>
    </font>
    <font>
      <sz val="10"/>
      <color indexed="9"/>
      <name val="Trebuchet MS"/>
      <family val="2"/>
    </font>
    <font>
      <sz val="9"/>
      <color indexed="9"/>
      <name val="Trebuchet MS"/>
      <family val="2"/>
    </font>
    <font>
      <sz val="9"/>
      <name val="Trebuchet MS"/>
      <family val="2"/>
    </font>
    <font>
      <sz val="12"/>
      <color indexed="9"/>
      <name val="Trebuchet MS"/>
      <family val="2"/>
    </font>
    <font>
      <sz val="12"/>
      <name val="Arial"/>
      <family val="2"/>
    </font>
    <font>
      <sz val="8"/>
      <name val="Arial"/>
      <family val="2"/>
    </font>
  </fonts>
  <fills count="3">
    <fill>
      <patternFill patternType="none"/>
    </fill>
    <fill>
      <patternFill patternType="gray125"/>
    </fill>
    <fill>
      <patternFill patternType="solid">
        <fgColor indexed="62"/>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2" fillId="0" borderId="0"/>
  </cellStyleXfs>
  <cellXfs count="32">
    <xf numFmtId="0" fontId="0" fillId="0" borderId="0" xfId="0"/>
    <xf numFmtId="164" fontId="4" fillId="0" borderId="5" xfId="0" applyNumberFormat="1" applyFont="1" applyBorder="1" applyAlignment="1">
      <alignment vertical="center"/>
    </xf>
    <xf numFmtId="164" fontId="4" fillId="0" borderId="5" xfId="0" applyNumberFormat="1" applyFont="1" applyBorder="1" applyAlignment="1">
      <alignment horizontal="right" vertical="center"/>
    </xf>
    <xf numFmtId="164" fontId="3" fillId="2" borderId="6" xfId="0" applyNumberFormat="1" applyFont="1" applyFill="1" applyBorder="1" applyAlignment="1">
      <alignment vertical="center"/>
    </xf>
    <xf numFmtId="164" fontId="3" fillId="2" borderId="7" xfId="0" applyNumberFormat="1" applyFont="1" applyFill="1" applyBorder="1" applyAlignment="1">
      <alignment vertical="center"/>
    </xf>
    <xf numFmtId="164" fontId="6" fillId="2" borderId="2" xfId="0" applyNumberFormat="1" applyFont="1" applyFill="1" applyBorder="1" applyAlignment="1">
      <alignment horizontal="center" vertical="center"/>
    </xf>
    <xf numFmtId="0" fontId="7" fillId="0" borderId="4" xfId="0" applyFont="1" applyBorder="1" applyAlignment="1">
      <alignment vertical="center"/>
    </xf>
    <xf numFmtId="3" fontId="4" fillId="0" borderId="5" xfId="0" applyNumberFormat="1" applyFont="1" applyBorder="1" applyAlignment="1">
      <alignment vertical="center"/>
    </xf>
    <xf numFmtId="3" fontId="4" fillId="0" borderId="5" xfId="0" applyNumberFormat="1" applyFont="1" applyBorder="1" applyAlignment="1">
      <alignment horizontal="right" vertical="center"/>
    </xf>
    <xf numFmtId="4" fontId="4" fillId="0" borderId="5" xfId="0" applyNumberFormat="1" applyFont="1" applyBorder="1" applyAlignment="1">
      <alignment horizontal="right" vertical="center"/>
    </xf>
    <xf numFmtId="0" fontId="9" fillId="0" borderId="0" xfId="0" applyFont="1" applyAlignment="1">
      <alignment vertical="center"/>
    </xf>
    <xf numFmtId="0" fontId="4" fillId="0" borderId="0" xfId="0" applyFont="1" applyAlignment="1">
      <alignment vertical="justify" wrapText="1"/>
    </xf>
    <xf numFmtId="3" fontId="3" fillId="2" borderId="7" xfId="0" applyNumberFormat="1" applyFont="1" applyFill="1" applyBorder="1" applyAlignment="1">
      <alignment vertical="center"/>
    </xf>
    <xf numFmtId="0" fontId="0" fillId="0" borderId="0" xfId="0" applyBorder="1"/>
    <xf numFmtId="3" fontId="4" fillId="0" borderId="5" xfId="0" applyNumberFormat="1" applyFont="1" applyFill="1" applyBorder="1" applyAlignment="1">
      <alignment vertical="center"/>
    </xf>
    <xf numFmtId="164" fontId="8" fillId="2" borderId="8" xfId="0" applyNumberFormat="1" applyFont="1" applyFill="1" applyBorder="1" applyAlignment="1">
      <alignment horizontal="center" vertical="center"/>
    </xf>
    <xf numFmtId="164" fontId="8" fillId="2" borderId="9" xfId="0" applyNumberFormat="1" applyFont="1" applyFill="1" applyBorder="1" applyAlignment="1">
      <alignment horizontal="center" vertical="center"/>
    </xf>
    <xf numFmtId="164" fontId="8" fillId="2" borderId="12" xfId="0" applyNumberFormat="1" applyFont="1" applyFill="1" applyBorder="1" applyAlignment="1">
      <alignment horizontal="center" vertical="center"/>
    </xf>
    <xf numFmtId="0" fontId="10" fillId="0" borderId="0" xfId="0" applyFont="1" applyAlignment="1">
      <alignment horizontal="justify" vertical="justify" wrapText="1"/>
    </xf>
    <xf numFmtId="0" fontId="8" fillId="2" borderId="8" xfId="0" applyNumberFormat="1" applyFont="1" applyFill="1" applyBorder="1" applyAlignment="1">
      <alignment horizontal="center" vertical="center"/>
    </xf>
    <xf numFmtId="0" fontId="8" fillId="2" borderId="9" xfId="0" applyNumberFormat="1" applyFont="1" applyFill="1" applyBorder="1" applyAlignment="1">
      <alignment horizontal="center" vertical="center"/>
    </xf>
    <xf numFmtId="0" fontId="8" fillId="2" borderId="10" xfId="0" applyNumberFormat="1" applyFont="1" applyFill="1" applyBorder="1" applyAlignment="1">
      <alignment horizontal="center" vertical="center"/>
    </xf>
    <xf numFmtId="0" fontId="8" fillId="2" borderId="11" xfId="0" applyNumberFormat="1"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164" fontId="8" fillId="2" borderId="10" xfId="0" applyNumberFormat="1" applyFont="1" applyFill="1" applyBorder="1" applyAlignment="1">
      <alignment horizontal="center" vertical="center"/>
    </xf>
    <xf numFmtId="164" fontId="8" fillId="2" borderId="11" xfId="0" applyNumberFormat="1" applyFont="1" applyFill="1" applyBorder="1" applyAlignment="1">
      <alignment horizontal="center" vertical="center"/>
    </xf>
    <xf numFmtId="164" fontId="8" fillId="2" borderId="13" xfId="0" applyNumberFormat="1" applyFont="1" applyFill="1" applyBorder="1" applyAlignment="1">
      <alignment horizontal="center" vertical="center"/>
    </xf>
    <xf numFmtId="164" fontId="8" fillId="2" borderId="0"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cellXfs>
  <cellStyles count="3">
    <cellStyle name="Normale" xfId="0" builtinId="0"/>
    <cellStyle name="Normale 2" xfId="1"/>
    <cellStyle name="Normale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pageSetUpPr fitToPage="1"/>
  </sheetPr>
  <dimension ref="A1:U24"/>
  <sheetViews>
    <sheetView showGridLines="0" tabSelected="1"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15" t="s">
        <v>16</v>
      </c>
      <c r="B1" s="16"/>
      <c r="C1" s="16"/>
      <c r="D1" s="16"/>
      <c r="E1" s="16"/>
      <c r="F1" s="16"/>
      <c r="G1" s="16"/>
      <c r="H1" s="16"/>
      <c r="I1" s="16"/>
      <c r="J1" s="16"/>
      <c r="K1" s="17"/>
    </row>
    <row r="2" spans="1:11" ht="18" x14ac:dyDescent="0.25">
      <c r="A2" s="26" t="s">
        <v>17</v>
      </c>
      <c r="B2" s="27"/>
      <c r="C2" s="27"/>
      <c r="D2" s="27"/>
      <c r="E2" s="27"/>
      <c r="F2" s="27"/>
      <c r="G2" s="27"/>
      <c r="H2" s="27"/>
      <c r="I2" s="27"/>
      <c r="J2" s="27"/>
      <c r="K2" s="28"/>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190000</v>
      </c>
      <c r="G7" s="7">
        <v>1</v>
      </c>
      <c r="I7" s="6" t="s">
        <v>2</v>
      </c>
      <c r="J7" s="1">
        <v>0</v>
      </c>
      <c r="K7" s="7">
        <v>0</v>
      </c>
    </row>
    <row r="8" spans="1:11" x14ac:dyDescent="0.25">
      <c r="A8" s="6" t="s">
        <v>3</v>
      </c>
      <c r="B8" s="1">
        <v>0</v>
      </c>
      <c r="C8" s="7">
        <v>0</v>
      </c>
      <c r="E8" s="6" t="s">
        <v>3</v>
      </c>
      <c r="F8" s="1">
        <v>975141</v>
      </c>
      <c r="G8" s="7">
        <v>29</v>
      </c>
      <c r="I8" s="6" t="s">
        <v>3</v>
      </c>
      <c r="J8" s="1">
        <v>0</v>
      </c>
      <c r="K8" s="7">
        <v>0</v>
      </c>
    </row>
    <row r="9" spans="1:11" x14ac:dyDescent="0.25">
      <c r="A9" s="6" t="s">
        <v>4</v>
      </c>
      <c r="B9" s="1">
        <v>0</v>
      </c>
      <c r="C9" s="7">
        <v>0</v>
      </c>
      <c r="E9" s="6" t="s">
        <v>4</v>
      </c>
      <c r="F9" s="1">
        <v>1063298</v>
      </c>
      <c r="G9" s="7">
        <v>81</v>
      </c>
      <c r="I9" s="6" t="s">
        <v>4</v>
      </c>
      <c r="J9" s="1">
        <v>0</v>
      </c>
      <c r="K9" s="7">
        <v>0</v>
      </c>
    </row>
    <row r="10" spans="1:11" x14ac:dyDescent="0.25">
      <c r="A10" s="6" t="s">
        <v>5</v>
      </c>
      <c r="B10" s="1">
        <v>0</v>
      </c>
      <c r="C10" s="7">
        <v>0</v>
      </c>
      <c r="E10" s="6" t="s">
        <v>5</v>
      </c>
      <c r="F10" s="1">
        <v>390875</v>
      </c>
      <c r="G10" s="7">
        <v>10</v>
      </c>
      <c r="I10" s="6" t="s">
        <v>5</v>
      </c>
      <c r="J10" s="1">
        <v>0</v>
      </c>
      <c r="K10" s="7">
        <v>0</v>
      </c>
    </row>
    <row r="11" spans="1:11" x14ac:dyDescent="0.25">
      <c r="A11" s="6" t="s">
        <v>6</v>
      </c>
      <c r="B11" s="1">
        <v>0</v>
      </c>
      <c r="C11" s="7">
        <v>0</v>
      </c>
      <c r="E11" s="6" t="s">
        <v>6</v>
      </c>
      <c r="F11" s="1">
        <v>2710000</v>
      </c>
      <c r="G11" s="7">
        <v>17</v>
      </c>
      <c r="I11" s="6" t="s">
        <v>6</v>
      </c>
      <c r="J11" s="1">
        <v>0</v>
      </c>
      <c r="K11" s="7">
        <v>0</v>
      </c>
    </row>
    <row r="12" spans="1:11" x14ac:dyDescent="0.25">
      <c r="A12" s="6" t="s">
        <v>7</v>
      </c>
      <c r="B12" s="1">
        <v>0</v>
      </c>
      <c r="C12" s="7">
        <v>0</v>
      </c>
      <c r="E12" s="6" t="s">
        <v>7</v>
      </c>
      <c r="F12" s="1">
        <v>1932284</v>
      </c>
      <c r="G12" s="7">
        <v>2</v>
      </c>
      <c r="I12" s="6" t="s">
        <v>7</v>
      </c>
      <c r="J12" s="1">
        <v>0</v>
      </c>
      <c r="K12" s="7">
        <v>0</v>
      </c>
    </row>
    <row r="13" spans="1:11" x14ac:dyDescent="0.25">
      <c r="A13" s="6" t="s">
        <v>8</v>
      </c>
      <c r="B13" s="1">
        <v>0</v>
      </c>
      <c r="C13" s="7">
        <v>0</v>
      </c>
      <c r="E13" s="6" t="s">
        <v>8</v>
      </c>
      <c r="F13" s="1">
        <v>286224</v>
      </c>
      <c r="G13" s="7">
        <v>40</v>
      </c>
      <c r="I13" s="6" t="s">
        <v>8</v>
      </c>
      <c r="J13" s="1">
        <v>0</v>
      </c>
      <c r="K13" s="7">
        <v>0</v>
      </c>
    </row>
    <row r="14" spans="1:11" x14ac:dyDescent="0.25">
      <c r="A14" s="6" t="s">
        <v>9</v>
      </c>
      <c r="B14" s="1">
        <v>0</v>
      </c>
      <c r="C14" s="7">
        <v>0</v>
      </c>
      <c r="E14" s="6" t="s">
        <v>9</v>
      </c>
      <c r="F14" s="1">
        <v>35000</v>
      </c>
      <c r="G14" s="7">
        <v>2</v>
      </c>
      <c r="I14" s="6" t="s">
        <v>9</v>
      </c>
      <c r="J14" s="1">
        <v>0</v>
      </c>
      <c r="K14" s="7">
        <v>0</v>
      </c>
    </row>
    <row r="15" spans="1:11" x14ac:dyDescent="0.25">
      <c r="A15" s="6" t="s">
        <v>10</v>
      </c>
      <c r="B15" s="1">
        <v>0</v>
      </c>
      <c r="C15" s="7">
        <v>0</v>
      </c>
      <c r="E15" s="6" t="s">
        <v>10</v>
      </c>
      <c r="F15" s="1">
        <v>358942</v>
      </c>
      <c r="G15" s="7">
        <v>21</v>
      </c>
      <c r="I15" s="6" t="s">
        <v>10</v>
      </c>
      <c r="J15" s="1">
        <v>0</v>
      </c>
      <c r="K15" s="7">
        <v>0</v>
      </c>
    </row>
    <row r="16" spans="1:11" x14ac:dyDescent="0.25">
      <c r="A16" s="6" t="s">
        <v>11</v>
      </c>
      <c r="B16" s="1">
        <v>0</v>
      </c>
      <c r="C16" s="7">
        <v>0</v>
      </c>
      <c r="E16" s="6" t="s">
        <v>11</v>
      </c>
      <c r="F16" s="1">
        <v>351616</v>
      </c>
      <c r="G16" s="7">
        <v>43</v>
      </c>
      <c r="I16" s="6" t="s">
        <v>11</v>
      </c>
      <c r="J16" s="1">
        <v>0</v>
      </c>
      <c r="K16" s="7">
        <v>0</v>
      </c>
    </row>
    <row r="17" spans="1:21" x14ac:dyDescent="0.25">
      <c r="A17" s="6" t="s">
        <v>12</v>
      </c>
      <c r="B17" s="1">
        <v>0</v>
      </c>
      <c r="C17" s="7">
        <v>0</v>
      </c>
      <c r="E17" s="6" t="s">
        <v>12</v>
      </c>
      <c r="F17" s="1">
        <v>0</v>
      </c>
      <c r="G17" s="7">
        <v>0</v>
      </c>
      <c r="I17" s="6" t="s">
        <v>12</v>
      </c>
      <c r="J17" s="1">
        <v>0</v>
      </c>
      <c r="K17" s="7">
        <v>0</v>
      </c>
    </row>
    <row r="18" spans="1:21" x14ac:dyDescent="0.25">
      <c r="A18" s="6" t="s">
        <v>13</v>
      </c>
      <c r="B18" s="2">
        <v>0</v>
      </c>
      <c r="C18" s="8">
        <v>0</v>
      </c>
      <c r="E18" s="6" t="s">
        <v>13</v>
      </c>
      <c r="F18" s="2">
        <v>289044</v>
      </c>
      <c r="G18" s="8">
        <v>31</v>
      </c>
      <c r="I18" s="6" t="s">
        <v>13</v>
      </c>
      <c r="J18" s="2">
        <v>0</v>
      </c>
      <c r="K18" s="8">
        <v>0</v>
      </c>
    </row>
    <row r="19" spans="1:21" x14ac:dyDescent="0.25">
      <c r="A19" s="5" t="s">
        <v>14</v>
      </c>
      <c r="B19" s="3">
        <f>SUM(B7:B18)</f>
        <v>0</v>
      </c>
      <c r="C19" s="12">
        <f>SUM(C7:C18)</f>
        <v>0</v>
      </c>
      <c r="E19" s="5" t="s">
        <v>14</v>
      </c>
      <c r="F19" s="3">
        <f>SUM(F7:F18)</f>
        <v>8582424</v>
      </c>
      <c r="G19" s="12">
        <f>SUM(G7:G18)</f>
        <v>277</v>
      </c>
      <c r="I19" s="5" t="s">
        <v>14</v>
      </c>
      <c r="J19" s="3">
        <f>SUM(J7:J18)</f>
        <v>0</v>
      </c>
      <c r="K19" s="12">
        <f>SUM(K7:K18)</f>
        <v>0</v>
      </c>
    </row>
    <row r="21" spans="1:21" ht="15" customHeight="1" x14ac:dyDescent="0.25">
      <c r="A21" s="18" t="s">
        <v>18</v>
      </c>
      <c r="B21" s="18"/>
      <c r="C21" s="18"/>
      <c r="D21" s="18"/>
      <c r="E21" s="18"/>
      <c r="F21" s="18"/>
      <c r="G21" s="18"/>
      <c r="H21" s="18"/>
      <c r="I21" s="18"/>
      <c r="J21" s="18"/>
      <c r="K21" s="18"/>
      <c r="L21" s="10"/>
      <c r="M21" s="10"/>
      <c r="N21" s="10"/>
      <c r="O21" s="10"/>
      <c r="P21" s="10"/>
      <c r="Q21" s="10"/>
      <c r="R21" s="10"/>
      <c r="S21" s="10"/>
      <c r="T21" s="10"/>
      <c r="U21" s="10"/>
    </row>
    <row r="22" spans="1:21" x14ac:dyDescent="0.25">
      <c r="A22" s="18"/>
      <c r="B22" s="18"/>
      <c r="C22" s="18"/>
      <c r="D22" s="18"/>
      <c r="E22" s="18"/>
      <c r="F22" s="18"/>
      <c r="G22" s="18"/>
      <c r="H22" s="18"/>
      <c r="I22" s="18"/>
      <c r="J22" s="18"/>
      <c r="K22" s="18"/>
      <c r="L22" s="10"/>
      <c r="M22" s="10"/>
      <c r="N22" s="10"/>
      <c r="O22" s="10"/>
      <c r="P22" s="10"/>
      <c r="Q22" s="10"/>
      <c r="R22" s="10"/>
      <c r="S22" s="10"/>
      <c r="T22" s="10"/>
      <c r="U22" s="10"/>
    </row>
    <row r="23" spans="1:21" x14ac:dyDescent="0.25">
      <c r="A23" s="18"/>
      <c r="B23" s="18"/>
      <c r="C23" s="18"/>
      <c r="D23" s="18"/>
      <c r="E23" s="18"/>
      <c r="F23" s="18"/>
      <c r="G23" s="18"/>
      <c r="H23" s="18"/>
      <c r="I23" s="18"/>
      <c r="J23" s="18"/>
      <c r="K23" s="18"/>
      <c r="L23" s="10"/>
      <c r="M23" s="10"/>
      <c r="N23" s="10"/>
      <c r="O23" s="10"/>
      <c r="P23" s="10"/>
      <c r="Q23" s="10"/>
      <c r="R23" s="10"/>
      <c r="S23" s="10"/>
      <c r="T23" s="10"/>
      <c r="U23" s="10"/>
    </row>
    <row r="24" spans="1:21" x14ac:dyDescent="0.25">
      <c r="A24" s="11"/>
      <c r="B24" s="11"/>
      <c r="C24" s="11"/>
      <c r="D24" s="11"/>
      <c r="E24" s="11"/>
      <c r="F24" s="11"/>
      <c r="G24" s="11"/>
      <c r="H24" s="11"/>
      <c r="I24" s="11"/>
      <c r="J24" s="11"/>
      <c r="K24" s="11"/>
      <c r="L24" s="10"/>
      <c r="M24" s="10"/>
      <c r="N24" s="10"/>
      <c r="O24" s="10"/>
      <c r="P24" s="10"/>
      <c r="Q24" s="10"/>
      <c r="R24" s="10"/>
      <c r="S24" s="10"/>
      <c r="T24" s="10"/>
      <c r="U24" s="10"/>
    </row>
  </sheetData>
  <mergeCells count="9">
    <mergeCell ref="A1:K1"/>
    <mergeCell ref="A21:K23"/>
    <mergeCell ref="F4:G5"/>
    <mergeCell ref="I4:I6"/>
    <mergeCell ref="J4:K5"/>
    <mergeCell ref="A2:K2"/>
    <mergeCell ref="A4:A6"/>
    <mergeCell ref="B4:C5"/>
    <mergeCell ref="E4:E6"/>
  </mergeCells>
  <pageMargins left="0.7" right="0.7" top="0.75" bottom="0.75" header="0.3" footer="0.3"/>
  <pageSetup paperSize="9" scale="98" orientation="landscape" r:id="rId1"/>
  <headerFooter>
    <oddFooter>&amp;L&amp;"Arial,Normale"&amp;8Classificazione: Consip Public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15" t="s">
        <v>16</v>
      </c>
      <c r="B1" s="16"/>
      <c r="C1" s="16"/>
      <c r="D1" s="16"/>
      <c r="E1" s="16"/>
      <c r="F1" s="16"/>
      <c r="G1" s="16"/>
      <c r="H1" s="16"/>
      <c r="I1" s="16"/>
      <c r="J1" s="16"/>
      <c r="K1" s="17"/>
    </row>
    <row r="2" spans="1:11" ht="18" x14ac:dyDescent="0.25">
      <c r="A2" s="26" t="s">
        <v>19</v>
      </c>
      <c r="B2" s="27"/>
      <c r="C2" s="27"/>
      <c r="D2" s="27"/>
      <c r="E2" s="27"/>
      <c r="F2" s="27"/>
      <c r="G2" s="27"/>
      <c r="H2" s="27"/>
      <c r="I2" s="27"/>
      <c r="J2" s="27"/>
      <c r="K2" s="28"/>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0</v>
      </c>
      <c r="G7" s="7">
        <v>0</v>
      </c>
      <c r="I7" s="6" t="s">
        <v>2</v>
      </c>
      <c r="J7" s="1">
        <v>0</v>
      </c>
      <c r="K7" s="7">
        <v>0</v>
      </c>
    </row>
    <row r="8" spans="1:11" x14ac:dyDescent="0.25">
      <c r="A8" s="6" t="s">
        <v>3</v>
      </c>
      <c r="B8" s="1">
        <v>0</v>
      </c>
      <c r="C8" s="7">
        <v>0</v>
      </c>
      <c r="E8" s="6" t="s">
        <v>3</v>
      </c>
      <c r="F8" s="1">
        <v>50200</v>
      </c>
      <c r="G8" s="7">
        <v>6</v>
      </c>
      <c r="I8" s="6" t="s">
        <v>3</v>
      </c>
      <c r="J8" s="1">
        <v>0</v>
      </c>
      <c r="K8" s="7">
        <v>0</v>
      </c>
    </row>
    <row r="9" spans="1:11" x14ac:dyDescent="0.25">
      <c r="A9" s="6" t="s">
        <v>4</v>
      </c>
      <c r="B9" s="1">
        <v>0</v>
      </c>
      <c r="C9" s="7">
        <v>0</v>
      </c>
      <c r="E9" s="6" t="s">
        <v>4</v>
      </c>
      <c r="F9" s="1">
        <v>89996</v>
      </c>
      <c r="G9" s="7">
        <v>5</v>
      </c>
      <c r="I9" s="6" t="s">
        <v>4</v>
      </c>
      <c r="J9" s="1">
        <v>0</v>
      </c>
      <c r="K9" s="7">
        <v>0</v>
      </c>
    </row>
    <row r="10" spans="1:11" x14ac:dyDescent="0.25">
      <c r="A10" s="6" t="s">
        <v>5</v>
      </c>
      <c r="B10" s="1">
        <v>0</v>
      </c>
      <c r="C10" s="7">
        <v>0</v>
      </c>
      <c r="E10" s="6" t="s">
        <v>5</v>
      </c>
      <c r="F10" s="1">
        <v>247894</v>
      </c>
      <c r="G10" s="7">
        <v>4</v>
      </c>
      <c r="I10" s="6" t="s">
        <v>5</v>
      </c>
      <c r="J10" s="1">
        <v>0</v>
      </c>
      <c r="K10" s="7">
        <v>0</v>
      </c>
    </row>
    <row r="11" spans="1:11" x14ac:dyDescent="0.25">
      <c r="A11" s="6" t="s">
        <v>6</v>
      </c>
      <c r="B11" s="1">
        <v>0</v>
      </c>
      <c r="C11" s="7">
        <v>0</v>
      </c>
      <c r="E11" s="6" t="s">
        <v>6</v>
      </c>
      <c r="F11" s="1">
        <v>6642</v>
      </c>
      <c r="G11" s="7">
        <v>1</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0</v>
      </c>
      <c r="G13" s="7">
        <v>0</v>
      </c>
      <c r="I13" s="6" t="s">
        <v>8</v>
      </c>
      <c r="J13" s="1">
        <v>0</v>
      </c>
      <c r="K13" s="7">
        <v>0</v>
      </c>
    </row>
    <row r="14" spans="1:11" x14ac:dyDescent="0.25">
      <c r="A14" s="6" t="s">
        <v>9</v>
      </c>
      <c r="B14" s="1">
        <v>0</v>
      </c>
      <c r="C14" s="7">
        <v>0</v>
      </c>
      <c r="E14" s="6" t="s">
        <v>9</v>
      </c>
      <c r="F14" s="1">
        <v>0</v>
      </c>
      <c r="G14" s="7">
        <v>0</v>
      </c>
      <c r="I14" s="6" t="s">
        <v>9</v>
      </c>
      <c r="J14" s="1">
        <v>0</v>
      </c>
      <c r="K14" s="7">
        <v>0</v>
      </c>
    </row>
    <row r="15" spans="1:11" x14ac:dyDescent="0.25">
      <c r="A15" s="6" t="s">
        <v>10</v>
      </c>
      <c r="B15" s="1">
        <v>0</v>
      </c>
      <c r="C15" s="7">
        <v>0</v>
      </c>
      <c r="E15" s="6" t="s">
        <v>10</v>
      </c>
      <c r="F15" s="1">
        <v>0</v>
      </c>
      <c r="G15" s="7">
        <v>0</v>
      </c>
      <c r="I15" s="6" t="s">
        <v>10</v>
      </c>
      <c r="J15" s="1">
        <v>0</v>
      </c>
      <c r="K15" s="7">
        <v>0</v>
      </c>
    </row>
    <row r="16" spans="1:11" x14ac:dyDescent="0.25">
      <c r="A16" s="6" t="s">
        <v>11</v>
      </c>
      <c r="B16" s="1">
        <v>0</v>
      </c>
      <c r="C16" s="7">
        <v>0</v>
      </c>
      <c r="E16" s="6" t="s">
        <v>11</v>
      </c>
      <c r="F16" s="1">
        <v>0</v>
      </c>
      <c r="G16" s="7">
        <v>0</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0</v>
      </c>
      <c r="C18" s="8">
        <v>0</v>
      </c>
      <c r="E18" s="6" t="s">
        <v>13</v>
      </c>
      <c r="F18" s="2">
        <v>0</v>
      </c>
      <c r="G18" s="8">
        <v>0</v>
      </c>
      <c r="I18" s="6" t="s">
        <v>13</v>
      </c>
      <c r="J18" s="2">
        <v>0</v>
      </c>
      <c r="K18" s="8">
        <v>0</v>
      </c>
    </row>
    <row r="19" spans="1:11" x14ac:dyDescent="0.25">
      <c r="A19" s="5" t="s">
        <v>14</v>
      </c>
      <c r="B19" s="3">
        <f>SUM(B7:B18)</f>
        <v>0</v>
      </c>
      <c r="C19" s="12">
        <f>SUM(C7:C18)</f>
        <v>0</v>
      </c>
      <c r="E19" s="5" t="s">
        <v>14</v>
      </c>
      <c r="F19" s="3">
        <f>SUM(F7:F18)</f>
        <v>394732</v>
      </c>
      <c r="G19" s="12">
        <f>SUM(G7:G18)</f>
        <v>16</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20</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432910</v>
      </c>
      <c r="G7" s="7">
        <v>63</v>
      </c>
      <c r="I7" s="6" t="s">
        <v>2</v>
      </c>
      <c r="J7" s="1">
        <v>0</v>
      </c>
      <c r="K7" s="7">
        <v>0</v>
      </c>
    </row>
    <row r="8" spans="1:11" x14ac:dyDescent="0.25">
      <c r="A8" s="6" t="s">
        <v>3</v>
      </c>
      <c r="B8" s="1">
        <v>0</v>
      </c>
      <c r="C8" s="7">
        <v>0</v>
      </c>
      <c r="E8" s="6" t="s">
        <v>3</v>
      </c>
      <c r="F8" s="1">
        <v>5000</v>
      </c>
      <c r="G8" s="7">
        <v>1</v>
      </c>
      <c r="I8" s="6" t="s">
        <v>3</v>
      </c>
      <c r="J8" s="1">
        <v>0</v>
      </c>
      <c r="K8" s="7">
        <v>0</v>
      </c>
    </row>
    <row r="9" spans="1:11" x14ac:dyDescent="0.25">
      <c r="A9" s="6" t="s">
        <v>4</v>
      </c>
      <c r="B9" s="1">
        <v>0</v>
      </c>
      <c r="C9" s="7">
        <v>0</v>
      </c>
      <c r="E9" s="6" t="s">
        <v>4</v>
      </c>
      <c r="F9" s="1">
        <v>0</v>
      </c>
      <c r="G9" s="7">
        <v>0</v>
      </c>
      <c r="I9" s="6" t="s">
        <v>4</v>
      </c>
      <c r="J9" s="1">
        <v>0</v>
      </c>
      <c r="K9" s="7">
        <v>0</v>
      </c>
    </row>
    <row r="10" spans="1:11" x14ac:dyDescent="0.25">
      <c r="A10" s="6" t="s">
        <v>5</v>
      </c>
      <c r="B10" s="1">
        <v>0</v>
      </c>
      <c r="C10" s="7">
        <v>0</v>
      </c>
      <c r="E10" s="6" t="s">
        <v>5</v>
      </c>
      <c r="F10" s="1">
        <v>269464</v>
      </c>
      <c r="G10" s="7">
        <v>8</v>
      </c>
      <c r="I10" s="6" t="s">
        <v>5</v>
      </c>
      <c r="J10" s="1">
        <v>0</v>
      </c>
      <c r="K10" s="7">
        <v>0</v>
      </c>
    </row>
    <row r="11" spans="1:11" x14ac:dyDescent="0.25">
      <c r="A11" s="6" t="s">
        <v>6</v>
      </c>
      <c r="B11" s="1">
        <v>0</v>
      </c>
      <c r="C11" s="7">
        <v>0</v>
      </c>
      <c r="E11" s="6" t="s">
        <v>6</v>
      </c>
      <c r="F11" s="1">
        <v>176201</v>
      </c>
      <c r="G11" s="7">
        <v>4</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7557</v>
      </c>
      <c r="G13" s="7">
        <v>3</v>
      </c>
      <c r="I13" s="6" t="s">
        <v>8</v>
      </c>
      <c r="J13" s="1">
        <v>0</v>
      </c>
      <c r="K13" s="7">
        <v>0</v>
      </c>
    </row>
    <row r="14" spans="1:11" x14ac:dyDescent="0.25">
      <c r="A14" s="6" t="s">
        <v>9</v>
      </c>
      <c r="B14" s="1">
        <v>0</v>
      </c>
      <c r="C14" s="7">
        <v>0</v>
      </c>
      <c r="E14" s="6" t="s">
        <v>9</v>
      </c>
      <c r="F14" s="1">
        <v>372592</v>
      </c>
      <c r="G14" s="7">
        <v>4</v>
      </c>
      <c r="I14" s="6" t="s">
        <v>9</v>
      </c>
      <c r="J14" s="1">
        <v>0</v>
      </c>
      <c r="K14" s="7">
        <v>0</v>
      </c>
    </row>
    <row r="15" spans="1:11" x14ac:dyDescent="0.25">
      <c r="A15" s="6" t="s">
        <v>10</v>
      </c>
      <c r="B15" s="1">
        <v>0</v>
      </c>
      <c r="C15" s="7">
        <v>0</v>
      </c>
      <c r="E15" s="6" t="s">
        <v>10</v>
      </c>
      <c r="F15" s="1">
        <v>117138</v>
      </c>
      <c r="G15" s="7">
        <v>20</v>
      </c>
      <c r="I15" s="6" t="s">
        <v>10</v>
      </c>
      <c r="J15" s="1">
        <v>0</v>
      </c>
      <c r="K15" s="7">
        <v>0</v>
      </c>
    </row>
    <row r="16" spans="1:11" x14ac:dyDescent="0.25">
      <c r="A16" s="6" t="s">
        <v>11</v>
      </c>
      <c r="B16" s="1">
        <v>0</v>
      </c>
      <c r="C16" s="7">
        <v>0</v>
      </c>
      <c r="E16" s="6" t="s">
        <v>11</v>
      </c>
      <c r="F16" s="1">
        <v>1432</v>
      </c>
      <c r="G16" s="7">
        <v>1</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0</v>
      </c>
      <c r="C18" s="8">
        <v>0</v>
      </c>
      <c r="E18" s="6" t="s">
        <v>13</v>
      </c>
      <c r="F18" s="2">
        <v>354025</v>
      </c>
      <c r="G18" s="8">
        <v>26</v>
      </c>
      <c r="I18" s="6" t="s">
        <v>13</v>
      </c>
      <c r="J18" s="2">
        <v>0</v>
      </c>
      <c r="K18" s="8">
        <v>0</v>
      </c>
    </row>
    <row r="19" spans="1:11" x14ac:dyDescent="0.25">
      <c r="A19" s="5" t="s">
        <v>14</v>
      </c>
      <c r="B19" s="3">
        <f>SUM(B7:B18)</f>
        <v>0</v>
      </c>
      <c r="C19" s="12">
        <f>SUM(C7:C18)</f>
        <v>0</v>
      </c>
      <c r="E19" s="5" t="s">
        <v>14</v>
      </c>
      <c r="F19" s="3">
        <f>SUM(F7:F18)</f>
        <v>1736319</v>
      </c>
      <c r="G19" s="12">
        <f>SUM(G7:G18)</f>
        <v>130</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8">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21</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143650</v>
      </c>
      <c r="G7" s="7">
        <v>3</v>
      </c>
      <c r="I7" s="6" t="s">
        <v>2</v>
      </c>
      <c r="J7" s="1">
        <v>0</v>
      </c>
      <c r="K7" s="7">
        <v>0</v>
      </c>
    </row>
    <row r="8" spans="1:11" x14ac:dyDescent="0.25">
      <c r="A8" s="6" t="s">
        <v>3</v>
      </c>
      <c r="B8" s="1">
        <v>0</v>
      </c>
      <c r="C8" s="7">
        <v>0</v>
      </c>
      <c r="E8" s="6" t="s">
        <v>3</v>
      </c>
      <c r="F8" s="1">
        <v>0</v>
      </c>
      <c r="G8" s="7">
        <v>0</v>
      </c>
      <c r="I8" s="6" t="s">
        <v>3</v>
      </c>
      <c r="J8" s="1">
        <v>273000</v>
      </c>
      <c r="K8" s="7">
        <v>2</v>
      </c>
    </row>
    <row r="9" spans="1:11" x14ac:dyDescent="0.25">
      <c r="A9" s="6" t="s">
        <v>4</v>
      </c>
      <c r="B9" s="1">
        <v>0</v>
      </c>
      <c r="C9" s="7">
        <v>0</v>
      </c>
      <c r="E9" s="6" t="s">
        <v>4</v>
      </c>
      <c r="F9" s="1">
        <v>2516296</v>
      </c>
      <c r="G9" s="7">
        <v>11</v>
      </c>
      <c r="I9" s="6" t="s">
        <v>4</v>
      </c>
      <c r="J9" s="1">
        <v>0</v>
      </c>
      <c r="K9" s="7">
        <v>0</v>
      </c>
    </row>
    <row r="10" spans="1:11" x14ac:dyDescent="0.25">
      <c r="A10" s="6" t="s">
        <v>5</v>
      </c>
      <c r="B10" s="1">
        <v>0</v>
      </c>
      <c r="C10" s="7">
        <v>0</v>
      </c>
      <c r="E10" s="6" t="s">
        <v>5</v>
      </c>
      <c r="F10" s="1">
        <v>0</v>
      </c>
      <c r="G10" s="7">
        <v>0</v>
      </c>
      <c r="I10" s="6" t="s">
        <v>5</v>
      </c>
      <c r="J10" s="1">
        <v>0</v>
      </c>
      <c r="K10" s="7">
        <v>0</v>
      </c>
    </row>
    <row r="11" spans="1:11" x14ac:dyDescent="0.25">
      <c r="A11" s="6" t="s">
        <v>6</v>
      </c>
      <c r="B11" s="1">
        <v>0</v>
      </c>
      <c r="C11" s="7">
        <v>0</v>
      </c>
      <c r="E11" s="6" t="s">
        <v>6</v>
      </c>
      <c r="F11" s="1">
        <v>2841884</v>
      </c>
      <c r="G11" s="7">
        <v>15</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1664568</v>
      </c>
      <c r="G13" s="7">
        <v>89</v>
      </c>
      <c r="I13" s="6" t="s">
        <v>8</v>
      </c>
      <c r="J13" s="1">
        <v>0</v>
      </c>
      <c r="K13" s="7">
        <v>0</v>
      </c>
    </row>
    <row r="14" spans="1:11" x14ac:dyDescent="0.25">
      <c r="A14" s="6" t="s">
        <v>9</v>
      </c>
      <c r="B14" s="1">
        <v>0</v>
      </c>
      <c r="C14" s="7">
        <v>0</v>
      </c>
      <c r="E14" s="6" t="s">
        <v>9</v>
      </c>
      <c r="F14" s="1">
        <v>20000</v>
      </c>
      <c r="G14" s="7">
        <v>1</v>
      </c>
      <c r="I14" s="6" t="s">
        <v>9</v>
      </c>
      <c r="J14" s="1">
        <v>0</v>
      </c>
      <c r="K14" s="7">
        <v>0</v>
      </c>
    </row>
    <row r="15" spans="1:11" x14ac:dyDescent="0.25">
      <c r="A15" s="6" t="s">
        <v>10</v>
      </c>
      <c r="B15" s="1">
        <v>0</v>
      </c>
      <c r="C15" s="7">
        <v>0</v>
      </c>
      <c r="E15" s="6" t="s">
        <v>10</v>
      </c>
      <c r="F15" s="1">
        <v>214305</v>
      </c>
      <c r="G15" s="7">
        <v>18</v>
      </c>
      <c r="I15" s="6" t="s">
        <v>10</v>
      </c>
      <c r="J15" s="1">
        <v>0</v>
      </c>
      <c r="K15" s="7">
        <v>0</v>
      </c>
    </row>
    <row r="16" spans="1:11" x14ac:dyDescent="0.25">
      <c r="A16" s="6" t="s">
        <v>11</v>
      </c>
      <c r="B16" s="1">
        <v>0</v>
      </c>
      <c r="C16" s="7">
        <v>0</v>
      </c>
      <c r="E16" s="6" t="s">
        <v>11</v>
      </c>
      <c r="F16" s="1">
        <v>0</v>
      </c>
      <c r="G16" s="7">
        <v>0</v>
      </c>
      <c r="I16" s="6" t="s">
        <v>11</v>
      </c>
      <c r="J16" s="1">
        <v>0</v>
      </c>
      <c r="K16" s="7">
        <v>0</v>
      </c>
    </row>
    <row r="17" spans="1:11" x14ac:dyDescent="0.25">
      <c r="A17" s="6" t="s">
        <v>12</v>
      </c>
      <c r="B17" s="1">
        <v>0</v>
      </c>
      <c r="C17" s="7">
        <v>0</v>
      </c>
      <c r="E17" s="6" t="s">
        <v>12</v>
      </c>
      <c r="F17" s="1">
        <v>550139</v>
      </c>
      <c r="G17" s="7">
        <v>28</v>
      </c>
      <c r="I17" s="6" t="s">
        <v>12</v>
      </c>
      <c r="J17" s="1">
        <v>0</v>
      </c>
      <c r="K17" s="7">
        <v>0</v>
      </c>
    </row>
    <row r="18" spans="1:11" x14ac:dyDescent="0.25">
      <c r="A18" s="6" t="s">
        <v>13</v>
      </c>
      <c r="B18" s="2">
        <v>0</v>
      </c>
      <c r="C18" s="8">
        <v>0</v>
      </c>
      <c r="E18" s="6" t="s">
        <v>13</v>
      </c>
      <c r="F18" s="2">
        <v>37691</v>
      </c>
      <c r="G18" s="8">
        <v>4</v>
      </c>
      <c r="I18" s="6" t="s">
        <v>13</v>
      </c>
      <c r="J18" s="2">
        <v>0</v>
      </c>
      <c r="K18" s="8">
        <v>0</v>
      </c>
    </row>
    <row r="19" spans="1:11" x14ac:dyDescent="0.25">
      <c r="A19" s="5" t="s">
        <v>14</v>
      </c>
      <c r="B19" s="3">
        <f>SUM(B7:B18)</f>
        <v>0</v>
      </c>
      <c r="C19" s="12">
        <f>SUM(C7:C18)</f>
        <v>0</v>
      </c>
      <c r="E19" s="5" t="s">
        <v>14</v>
      </c>
      <c r="F19" s="3">
        <f>SUM(F7:F18)</f>
        <v>7988533</v>
      </c>
      <c r="G19" s="4">
        <f>SUM(G7:G18)</f>
        <v>169</v>
      </c>
      <c r="I19" s="5" t="s">
        <v>14</v>
      </c>
      <c r="J19" s="3">
        <f>SUM(J7:J18)</f>
        <v>273000</v>
      </c>
      <c r="K19" s="12">
        <f>SUM(K7:K18)</f>
        <v>2</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7">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22</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1019071</v>
      </c>
      <c r="G7" s="7">
        <v>69</v>
      </c>
      <c r="I7" s="6" t="s">
        <v>2</v>
      </c>
      <c r="J7" s="1">
        <v>1236849</v>
      </c>
      <c r="K7" s="7">
        <v>109</v>
      </c>
    </row>
    <row r="8" spans="1:11" x14ac:dyDescent="0.25">
      <c r="A8" s="6" t="s">
        <v>3</v>
      </c>
      <c r="B8" s="1">
        <v>0</v>
      </c>
      <c r="C8" s="7">
        <v>0</v>
      </c>
      <c r="E8" s="6" t="s">
        <v>3</v>
      </c>
      <c r="F8" s="1">
        <v>14648</v>
      </c>
      <c r="G8" s="7">
        <v>3</v>
      </c>
      <c r="I8" s="6" t="s">
        <v>3</v>
      </c>
      <c r="J8" s="1">
        <v>0</v>
      </c>
      <c r="K8" s="7">
        <v>0</v>
      </c>
    </row>
    <row r="9" spans="1:11" x14ac:dyDescent="0.25">
      <c r="A9" s="6" t="s">
        <v>4</v>
      </c>
      <c r="B9" s="1">
        <v>0</v>
      </c>
      <c r="C9" s="7">
        <v>0</v>
      </c>
      <c r="E9" s="6" t="s">
        <v>4</v>
      </c>
      <c r="F9" s="1">
        <v>28400</v>
      </c>
      <c r="G9" s="7">
        <v>3</v>
      </c>
      <c r="I9" s="6" t="s">
        <v>4</v>
      </c>
      <c r="J9" s="1">
        <v>0</v>
      </c>
      <c r="K9" s="7">
        <v>0</v>
      </c>
    </row>
    <row r="10" spans="1:11" x14ac:dyDescent="0.25">
      <c r="A10" s="6" t="s">
        <v>5</v>
      </c>
      <c r="B10" s="1">
        <v>0</v>
      </c>
      <c r="C10" s="7">
        <v>0</v>
      </c>
      <c r="E10" s="6" t="s">
        <v>5</v>
      </c>
      <c r="F10" s="1">
        <v>29877</v>
      </c>
      <c r="G10" s="7">
        <v>4</v>
      </c>
      <c r="I10" s="6" t="s">
        <v>5</v>
      </c>
      <c r="J10" s="1">
        <v>0</v>
      </c>
      <c r="K10" s="7">
        <v>0</v>
      </c>
    </row>
    <row r="11" spans="1:11" x14ac:dyDescent="0.25">
      <c r="A11" s="6" t="s">
        <v>6</v>
      </c>
      <c r="B11" s="1">
        <v>0</v>
      </c>
      <c r="C11" s="7">
        <v>0</v>
      </c>
      <c r="E11" s="6" t="s">
        <v>6</v>
      </c>
      <c r="F11" s="1">
        <v>924435</v>
      </c>
      <c r="G11" s="7">
        <v>27</v>
      </c>
      <c r="I11" s="6" t="s">
        <v>6</v>
      </c>
      <c r="J11" s="1">
        <v>0</v>
      </c>
      <c r="K11" s="7">
        <v>0</v>
      </c>
    </row>
    <row r="12" spans="1:11" x14ac:dyDescent="0.25">
      <c r="A12" s="6" t="s">
        <v>7</v>
      </c>
      <c r="B12" s="1">
        <v>0</v>
      </c>
      <c r="C12" s="7">
        <v>0</v>
      </c>
      <c r="E12" s="6" t="s">
        <v>7</v>
      </c>
      <c r="F12" s="1">
        <v>692042</v>
      </c>
      <c r="G12" s="7">
        <v>33</v>
      </c>
      <c r="I12" s="6" t="s">
        <v>7</v>
      </c>
      <c r="J12" s="1">
        <v>0</v>
      </c>
      <c r="K12" s="7">
        <v>0</v>
      </c>
    </row>
    <row r="13" spans="1:11" x14ac:dyDescent="0.25">
      <c r="A13" s="6" t="s">
        <v>8</v>
      </c>
      <c r="B13" s="1">
        <v>0</v>
      </c>
      <c r="C13" s="7">
        <v>0</v>
      </c>
      <c r="E13" s="6" t="s">
        <v>8</v>
      </c>
      <c r="F13" s="1">
        <v>60000</v>
      </c>
      <c r="G13" s="7">
        <v>1</v>
      </c>
      <c r="I13" s="6" t="s">
        <v>8</v>
      </c>
      <c r="J13" s="1">
        <v>0</v>
      </c>
      <c r="K13" s="7">
        <v>0</v>
      </c>
    </row>
    <row r="14" spans="1:11" x14ac:dyDescent="0.25">
      <c r="A14" s="6" t="s">
        <v>9</v>
      </c>
      <c r="B14" s="1">
        <v>0</v>
      </c>
      <c r="C14" s="7">
        <v>0</v>
      </c>
      <c r="E14" s="6" t="s">
        <v>9</v>
      </c>
      <c r="F14" s="1">
        <v>316129</v>
      </c>
      <c r="G14" s="7">
        <v>10</v>
      </c>
      <c r="I14" s="6" t="s">
        <v>9</v>
      </c>
      <c r="J14" s="1">
        <v>0</v>
      </c>
      <c r="K14" s="7">
        <v>0</v>
      </c>
    </row>
    <row r="15" spans="1:11" x14ac:dyDescent="0.25">
      <c r="A15" s="6" t="s">
        <v>10</v>
      </c>
      <c r="B15" s="1">
        <v>0</v>
      </c>
      <c r="C15" s="7">
        <v>0</v>
      </c>
      <c r="E15" s="6" t="s">
        <v>10</v>
      </c>
      <c r="F15" s="1">
        <v>634079</v>
      </c>
      <c r="G15" s="7">
        <v>33</v>
      </c>
      <c r="I15" s="6" t="s">
        <v>10</v>
      </c>
      <c r="J15" s="1">
        <v>0</v>
      </c>
      <c r="K15" s="7">
        <v>0</v>
      </c>
    </row>
    <row r="16" spans="1:11" x14ac:dyDescent="0.25">
      <c r="A16" s="6" t="s">
        <v>11</v>
      </c>
      <c r="B16" s="1">
        <v>0</v>
      </c>
      <c r="C16" s="7">
        <v>0</v>
      </c>
      <c r="E16" s="6" t="s">
        <v>11</v>
      </c>
      <c r="F16" s="1">
        <v>839840</v>
      </c>
      <c r="G16" s="7">
        <v>19</v>
      </c>
      <c r="I16" s="6" t="s">
        <v>11</v>
      </c>
      <c r="J16" s="1">
        <v>0</v>
      </c>
      <c r="K16" s="7">
        <v>0</v>
      </c>
    </row>
    <row r="17" spans="1:11" x14ac:dyDescent="0.25">
      <c r="A17" s="6" t="s">
        <v>12</v>
      </c>
      <c r="B17" s="1">
        <v>0</v>
      </c>
      <c r="C17" s="7">
        <v>0</v>
      </c>
      <c r="E17" s="6" t="s">
        <v>12</v>
      </c>
      <c r="F17" s="1">
        <v>224089</v>
      </c>
      <c r="G17" s="7">
        <v>11</v>
      </c>
      <c r="I17" s="6" t="s">
        <v>12</v>
      </c>
      <c r="J17" s="1">
        <v>0</v>
      </c>
      <c r="K17" s="7">
        <v>0</v>
      </c>
    </row>
    <row r="18" spans="1:11" x14ac:dyDescent="0.25">
      <c r="A18" s="6" t="s">
        <v>13</v>
      </c>
      <c r="B18" s="2">
        <v>0</v>
      </c>
      <c r="C18" s="8">
        <v>0</v>
      </c>
      <c r="E18" s="6" t="s">
        <v>13</v>
      </c>
      <c r="F18" s="2">
        <v>187121</v>
      </c>
      <c r="G18" s="8">
        <v>7</v>
      </c>
      <c r="I18" s="6" t="s">
        <v>13</v>
      </c>
      <c r="J18" s="2">
        <v>0</v>
      </c>
      <c r="K18" s="8">
        <v>0</v>
      </c>
    </row>
    <row r="19" spans="1:11" x14ac:dyDescent="0.25">
      <c r="A19" s="5" t="s">
        <v>14</v>
      </c>
      <c r="B19" s="3">
        <f>SUM(B7:B18)</f>
        <v>0</v>
      </c>
      <c r="C19" s="12">
        <f>SUM(C7:C18)</f>
        <v>0</v>
      </c>
      <c r="E19" s="5" t="s">
        <v>14</v>
      </c>
      <c r="F19" s="3">
        <f>SUM(F7:F18)</f>
        <v>4969731</v>
      </c>
      <c r="G19" s="12">
        <f>SUM(G7:G18)</f>
        <v>220</v>
      </c>
      <c r="I19" s="5" t="s">
        <v>14</v>
      </c>
      <c r="J19" s="3">
        <f>SUM(J7:J18)</f>
        <v>1236849</v>
      </c>
      <c r="K19" s="12">
        <f>SUM(K7:K18)</f>
        <v>109</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6">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23</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269900</v>
      </c>
      <c r="G7" s="7">
        <v>17</v>
      </c>
      <c r="I7" s="6" t="s">
        <v>2</v>
      </c>
      <c r="J7" s="1">
        <v>130180</v>
      </c>
      <c r="K7" s="7">
        <v>74</v>
      </c>
    </row>
    <row r="8" spans="1:11" x14ac:dyDescent="0.25">
      <c r="A8" s="6" t="s">
        <v>3</v>
      </c>
      <c r="B8" s="1">
        <v>0</v>
      </c>
      <c r="C8" s="7">
        <v>0</v>
      </c>
      <c r="E8" s="6" t="s">
        <v>3</v>
      </c>
      <c r="F8" s="1">
        <v>2500</v>
      </c>
      <c r="G8" s="7">
        <v>1</v>
      </c>
      <c r="I8" s="6" t="s">
        <v>3</v>
      </c>
      <c r="J8" s="1">
        <v>0</v>
      </c>
      <c r="K8" s="7">
        <v>0</v>
      </c>
    </row>
    <row r="9" spans="1:11" x14ac:dyDescent="0.25">
      <c r="A9" s="6" t="s">
        <v>4</v>
      </c>
      <c r="B9" s="1">
        <v>0</v>
      </c>
      <c r="C9" s="7">
        <v>0</v>
      </c>
      <c r="E9" s="6" t="s">
        <v>4</v>
      </c>
      <c r="F9" s="1">
        <v>705778</v>
      </c>
      <c r="G9" s="7">
        <v>55</v>
      </c>
      <c r="I9" s="6" t="s">
        <v>4</v>
      </c>
      <c r="J9" s="1">
        <v>0</v>
      </c>
      <c r="K9" s="7">
        <v>0</v>
      </c>
    </row>
    <row r="10" spans="1:11" x14ac:dyDescent="0.25">
      <c r="A10" s="6" t="s">
        <v>5</v>
      </c>
      <c r="B10" s="1">
        <v>0</v>
      </c>
      <c r="C10" s="7">
        <v>0</v>
      </c>
      <c r="E10" s="6" t="s">
        <v>5</v>
      </c>
      <c r="F10" s="1">
        <v>1196477</v>
      </c>
      <c r="G10" s="7">
        <v>71</v>
      </c>
      <c r="I10" s="6" t="s">
        <v>5</v>
      </c>
      <c r="J10" s="1">
        <v>0</v>
      </c>
      <c r="K10" s="7">
        <v>0</v>
      </c>
    </row>
    <row r="11" spans="1:11" x14ac:dyDescent="0.25">
      <c r="A11" s="6" t="s">
        <v>6</v>
      </c>
      <c r="B11" s="1">
        <v>0</v>
      </c>
      <c r="C11" s="7">
        <v>0</v>
      </c>
      <c r="E11" s="6" t="s">
        <v>6</v>
      </c>
      <c r="F11" s="1">
        <v>4880</v>
      </c>
      <c r="G11" s="7">
        <v>1</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33596</v>
      </c>
      <c r="G13" s="7">
        <v>3</v>
      </c>
      <c r="I13" s="6" t="s">
        <v>8</v>
      </c>
      <c r="J13" s="1">
        <v>0</v>
      </c>
      <c r="K13" s="7">
        <v>0</v>
      </c>
    </row>
    <row r="14" spans="1:11" x14ac:dyDescent="0.25">
      <c r="A14" s="6" t="s">
        <v>9</v>
      </c>
      <c r="B14" s="1">
        <v>0</v>
      </c>
      <c r="C14" s="7">
        <v>0</v>
      </c>
      <c r="E14" s="6" t="s">
        <v>9</v>
      </c>
      <c r="F14" s="1">
        <v>109056</v>
      </c>
      <c r="G14" s="7">
        <v>9</v>
      </c>
      <c r="I14" s="6" t="s">
        <v>9</v>
      </c>
      <c r="J14" s="1">
        <v>0</v>
      </c>
      <c r="K14" s="7">
        <v>0</v>
      </c>
    </row>
    <row r="15" spans="1:11" x14ac:dyDescent="0.25">
      <c r="A15" s="6" t="s">
        <v>10</v>
      </c>
      <c r="B15" s="1">
        <v>0</v>
      </c>
      <c r="C15" s="7">
        <v>0</v>
      </c>
      <c r="E15" s="6" t="s">
        <v>10</v>
      </c>
      <c r="F15" s="1">
        <v>1000</v>
      </c>
      <c r="G15" s="7">
        <v>1</v>
      </c>
      <c r="I15" s="6" t="s">
        <v>10</v>
      </c>
      <c r="J15" s="1">
        <v>0</v>
      </c>
      <c r="K15" s="7">
        <v>0</v>
      </c>
    </row>
    <row r="16" spans="1:11" x14ac:dyDescent="0.25">
      <c r="A16" s="6" t="s">
        <v>11</v>
      </c>
      <c r="B16" s="1">
        <v>0</v>
      </c>
      <c r="C16" s="7">
        <v>0</v>
      </c>
      <c r="E16" s="6" t="s">
        <v>11</v>
      </c>
      <c r="F16" s="1">
        <v>346513.74000000011</v>
      </c>
      <c r="G16" s="7">
        <v>38</v>
      </c>
      <c r="I16" s="6" t="s">
        <v>11</v>
      </c>
      <c r="J16" s="1">
        <v>0</v>
      </c>
      <c r="K16" s="7">
        <v>0</v>
      </c>
    </row>
    <row r="17" spans="1:11" x14ac:dyDescent="0.25">
      <c r="A17" s="6" t="s">
        <v>12</v>
      </c>
      <c r="B17" s="1">
        <v>0</v>
      </c>
      <c r="C17" s="7">
        <v>0</v>
      </c>
      <c r="E17" s="6" t="s">
        <v>12</v>
      </c>
      <c r="F17" s="1">
        <v>13750</v>
      </c>
      <c r="G17" s="7">
        <v>2</v>
      </c>
      <c r="I17" s="6" t="s">
        <v>12</v>
      </c>
      <c r="J17" s="1">
        <v>0</v>
      </c>
      <c r="K17" s="7">
        <v>0</v>
      </c>
    </row>
    <row r="18" spans="1:11" x14ac:dyDescent="0.25">
      <c r="A18" s="6" t="s">
        <v>13</v>
      </c>
      <c r="B18" s="2">
        <v>330200.85000000015</v>
      </c>
      <c r="C18" s="8">
        <v>23</v>
      </c>
      <c r="E18" s="6" t="s">
        <v>13</v>
      </c>
      <c r="F18" s="2">
        <v>44539</v>
      </c>
      <c r="G18" s="8">
        <v>2</v>
      </c>
      <c r="I18" s="6" t="s">
        <v>13</v>
      </c>
      <c r="J18" s="2">
        <v>0</v>
      </c>
      <c r="K18" s="8">
        <v>0</v>
      </c>
    </row>
    <row r="19" spans="1:11" x14ac:dyDescent="0.25">
      <c r="A19" s="5" t="s">
        <v>14</v>
      </c>
      <c r="B19" s="3">
        <f>SUM(B7:B18)</f>
        <v>330200.85000000015</v>
      </c>
      <c r="C19" s="12">
        <f>SUM(C7:C18)</f>
        <v>23</v>
      </c>
      <c r="E19" s="5" t="s">
        <v>14</v>
      </c>
      <c r="F19" s="3">
        <f>SUM(F7:F18)</f>
        <v>2727989.74</v>
      </c>
      <c r="G19" s="12">
        <f>SUM(G7:G18)</f>
        <v>200</v>
      </c>
      <c r="I19" s="5" t="s">
        <v>14</v>
      </c>
      <c r="J19" s="3">
        <f>SUM(J7:J18)</f>
        <v>130180</v>
      </c>
      <c r="K19" s="12">
        <f>SUM(K7:K18)</f>
        <v>74</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24</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2437480</v>
      </c>
      <c r="G7" s="7">
        <v>51</v>
      </c>
      <c r="I7" s="6" t="s">
        <v>2</v>
      </c>
      <c r="J7" s="1">
        <v>0</v>
      </c>
      <c r="K7" s="7">
        <v>0</v>
      </c>
    </row>
    <row r="8" spans="1:11" x14ac:dyDescent="0.25">
      <c r="A8" s="6" t="s">
        <v>3</v>
      </c>
      <c r="B8" s="1">
        <v>0</v>
      </c>
      <c r="C8" s="7">
        <v>0</v>
      </c>
      <c r="E8" s="6" t="s">
        <v>3</v>
      </c>
      <c r="F8" s="1">
        <v>1158190</v>
      </c>
      <c r="G8" s="7">
        <v>42</v>
      </c>
      <c r="I8" s="6" t="s">
        <v>3</v>
      </c>
      <c r="J8" s="1">
        <v>0</v>
      </c>
      <c r="K8" s="7">
        <v>0</v>
      </c>
    </row>
    <row r="9" spans="1:11" x14ac:dyDescent="0.25">
      <c r="A9" s="6" t="s">
        <v>4</v>
      </c>
      <c r="B9" s="1">
        <v>0</v>
      </c>
      <c r="C9" s="7">
        <v>0</v>
      </c>
      <c r="E9" s="6" t="s">
        <v>4</v>
      </c>
      <c r="F9" s="1">
        <v>3333616</v>
      </c>
      <c r="G9" s="7">
        <v>23</v>
      </c>
      <c r="I9" s="6" t="s">
        <v>4</v>
      </c>
      <c r="J9" s="1">
        <v>0</v>
      </c>
      <c r="K9" s="7">
        <v>0</v>
      </c>
    </row>
    <row r="10" spans="1:11" x14ac:dyDescent="0.25">
      <c r="A10" s="6" t="s">
        <v>5</v>
      </c>
      <c r="B10" s="1">
        <v>0</v>
      </c>
      <c r="C10" s="7">
        <v>0</v>
      </c>
      <c r="E10" s="6" t="s">
        <v>5</v>
      </c>
      <c r="F10" s="1">
        <v>7376916</v>
      </c>
      <c r="G10" s="7">
        <v>106</v>
      </c>
      <c r="I10" s="6" t="s">
        <v>5</v>
      </c>
      <c r="J10" s="1">
        <v>0</v>
      </c>
      <c r="K10" s="7">
        <v>0</v>
      </c>
    </row>
    <row r="11" spans="1:11" x14ac:dyDescent="0.25">
      <c r="A11" s="6" t="s">
        <v>6</v>
      </c>
      <c r="B11" s="1">
        <v>0</v>
      </c>
      <c r="C11" s="7">
        <v>0</v>
      </c>
      <c r="E11" s="6" t="s">
        <v>6</v>
      </c>
      <c r="F11" s="1">
        <v>2080326</v>
      </c>
      <c r="G11" s="7">
        <v>83</v>
      </c>
      <c r="I11" s="6" t="s">
        <v>6</v>
      </c>
      <c r="J11" s="1">
        <v>0</v>
      </c>
      <c r="K11" s="7">
        <v>0</v>
      </c>
    </row>
    <row r="12" spans="1:11" x14ac:dyDescent="0.25">
      <c r="A12" s="6" t="s">
        <v>7</v>
      </c>
      <c r="B12" s="1">
        <v>0</v>
      </c>
      <c r="C12" s="7">
        <v>0</v>
      </c>
      <c r="E12" s="6" t="s">
        <v>7</v>
      </c>
      <c r="F12" s="1">
        <v>108777</v>
      </c>
      <c r="G12" s="7">
        <v>7</v>
      </c>
      <c r="I12" s="6" t="s">
        <v>7</v>
      </c>
      <c r="J12" s="1">
        <v>0</v>
      </c>
      <c r="K12" s="7">
        <v>0</v>
      </c>
    </row>
    <row r="13" spans="1:11" x14ac:dyDescent="0.25">
      <c r="A13" s="6" t="s">
        <v>8</v>
      </c>
      <c r="B13" s="1">
        <v>0</v>
      </c>
      <c r="C13" s="7">
        <v>0</v>
      </c>
      <c r="E13" s="6" t="s">
        <v>8</v>
      </c>
      <c r="F13" s="1">
        <v>6468190</v>
      </c>
      <c r="G13" s="7">
        <v>95</v>
      </c>
      <c r="I13" s="6" t="s">
        <v>8</v>
      </c>
      <c r="J13" s="1">
        <v>0</v>
      </c>
      <c r="K13" s="7">
        <v>0</v>
      </c>
    </row>
    <row r="14" spans="1:11" x14ac:dyDescent="0.25">
      <c r="A14" s="6" t="s">
        <v>9</v>
      </c>
      <c r="B14" s="1">
        <v>0</v>
      </c>
      <c r="C14" s="7">
        <v>0</v>
      </c>
      <c r="E14" s="6" t="s">
        <v>9</v>
      </c>
      <c r="F14" s="1">
        <v>317978</v>
      </c>
      <c r="G14" s="7">
        <v>6</v>
      </c>
      <c r="I14" s="6" t="s">
        <v>9</v>
      </c>
      <c r="J14" s="1">
        <v>0</v>
      </c>
      <c r="K14" s="7">
        <v>0</v>
      </c>
    </row>
    <row r="15" spans="1:11" x14ac:dyDescent="0.25">
      <c r="A15" s="6" t="s">
        <v>10</v>
      </c>
      <c r="B15" s="1">
        <v>0</v>
      </c>
      <c r="C15" s="7">
        <v>0</v>
      </c>
      <c r="E15" s="6" t="s">
        <v>10</v>
      </c>
      <c r="F15" s="1">
        <v>2891452</v>
      </c>
      <c r="G15" s="7">
        <v>42</v>
      </c>
      <c r="I15" s="6" t="s">
        <v>10</v>
      </c>
      <c r="J15" s="1">
        <v>0</v>
      </c>
      <c r="K15" s="7">
        <v>0</v>
      </c>
    </row>
    <row r="16" spans="1:11" x14ac:dyDescent="0.25">
      <c r="A16" s="6" t="s">
        <v>11</v>
      </c>
      <c r="B16" s="1">
        <v>0</v>
      </c>
      <c r="C16" s="7">
        <v>0</v>
      </c>
      <c r="E16" s="6" t="s">
        <v>11</v>
      </c>
      <c r="F16" s="1">
        <v>1908592</v>
      </c>
      <c r="G16" s="7">
        <v>69</v>
      </c>
      <c r="I16" s="6" t="s">
        <v>11</v>
      </c>
      <c r="J16" s="1">
        <v>0</v>
      </c>
      <c r="K16" s="7">
        <v>0</v>
      </c>
    </row>
    <row r="17" spans="1:11" x14ac:dyDescent="0.25">
      <c r="A17" s="6" t="s">
        <v>12</v>
      </c>
      <c r="B17" s="1">
        <v>0</v>
      </c>
      <c r="C17" s="7">
        <v>0</v>
      </c>
      <c r="E17" s="6" t="s">
        <v>12</v>
      </c>
      <c r="F17" s="1">
        <v>1391638</v>
      </c>
      <c r="G17" s="7">
        <v>128</v>
      </c>
      <c r="I17" s="6" t="s">
        <v>12</v>
      </c>
      <c r="J17" s="1">
        <v>0</v>
      </c>
      <c r="K17" s="7">
        <v>0</v>
      </c>
    </row>
    <row r="18" spans="1:11" x14ac:dyDescent="0.25">
      <c r="A18" s="6" t="s">
        <v>13</v>
      </c>
      <c r="B18" s="2">
        <v>0</v>
      </c>
      <c r="C18" s="8">
        <v>0</v>
      </c>
      <c r="E18" s="6" t="s">
        <v>13</v>
      </c>
      <c r="F18" s="2">
        <v>145000</v>
      </c>
      <c r="G18" s="8">
        <v>2</v>
      </c>
      <c r="I18" s="6" t="s">
        <v>13</v>
      </c>
      <c r="J18" s="2">
        <v>0</v>
      </c>
      <c r="K18" s="8">
        <v>0</v>
      </c>
    </row>
    <row r="19" spans="1:11" x14ac:dyDescent="0.25">
      <c r="A19" s="5" t="s">
        <v>14</v>
      </c>
      <c r="B19" s="3">
        <f>SUM(B7:B18)</f>
        <v>0</v>
      </c>
      <c r="C19" s="12">
        <f>SUM(C7:C18)</f>
        <v>0</v>
      </c>
      <c r="E19" s="5" t="s">
        <v>14</v>
      </c>
      <c r="F19" s="3">
        <f>SUM(F7:F18)</f>
        <v>29618155</v>
      </c>
      <c r="G19" s="12">
        <f>SUM(G7:G18)</f>
        <v>654</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5">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25</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1089008</v>
      </c>
      <c r="G7" s="7">
        <v>13</v>
      </c>
      <c r="I7" s="6" t="s">
        <v>2</v>
      </c>
      <c r="J7" s="1">
        <v>0</v>
      </c>
      <c r="K7" s="7">
        <v>0</v>
      </c>
    </row>
    <row r="8" spans="1:11" x14ac:dyDescent="0.25">
      <c r="A8" s="6" t="s">
        <v>3</v>
      </c>
      <c r="B8" s="1">
        <v>0</v>
      </c>
      <c r="C8" s="7">
        <v>0</v>
      </c>
      <c r="E8" s="6" t="s">
        <v>3</v>
      </c>
      <c r="F8" s="1">
        <v>2109500</v>
      </c>
      <c r="G8" s="7">
        <v>188</v>
      </c>
      <c r="I8" s="6" t="s">
        <v>3</v>
      </c>
      <c r="J8" s="1">
        <v>0</v>
      </c>
      <c r="K8" s="7">
        <v>0</v>
      </c>
    </row>
    <row r="9" spans="1:11" x14ac:dyDescent="0.25">
      <c r="A9" s="6" t="s">
        <v>4</v>
      </c>
      <c r="B9" s="1">
        <v>0</v>
      </c>
      <c r="C9" s="7">
        <v>0</v>
      </c>
      <c r="E9" s="6" t="s">
        <v>4</v>
      </c>
      <c r="F9" s="1">
        <v>0</v>
      </c>
      <c r="G9" s="7">
        <v>0</v>
      </c>
      <c r="I9" s="6" t="s">
        <v>4</v>
      </c>
      <c r="J9" s="1">
        <v>0</v>
      </c>
      <c r="K9" s="7">
        <v>0</v>
      </c>
    </row>
    <row r="10" spans="1:11" x14ac:dyDescent="0.25">
      <c r="A10" s="6" t="s">
        <v>5</v>
      </c>
      <c r="B10" s="1">
        <v>0</v>
      </c>
      <c r="C10" s="7">
        <v>0</v>
      </c>
      <c r="E10" s="6" t="s">
        <v>5</v>
      </c>
      <c r="F10" s="1">
        <v>0</v>
      </c>
      <c r="G10" s="7">
        <v>0</v>
      </c>
      <c r="I10" s="6" t="s">
        <v>5</v>
      </c>
      <c r="J10" s="1">
        <v>0</v>
      </c>
      <c r="K10" s="7">
        <v>0</v>
      </c>
    </row>
    <row r="11" spans="1:11" x14ac:dyDescent="0.25">
      <c r="A11" s="6" t="s">
        <v>6</v>
      </c>
      <c r="B11" s="1">
        <v>0</v>
      </c>
      <c r="C11" s="7">
        <v>0</v>
      </c>
      <c r="E11" s="6" t="s">
        <v>6</v>
      </c>
      <c r="F11" s="1">
        <v>0</v>
      </c>
      <c r="G11" s="7">
        <v>0</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0</v>
      </c>
      <c r="G13" s="7">
        <v>0</v>
      </c>
      <c r="I13" s="6" t="s">
        <v>8</v>
      </c>
      <c r="J13" s="1">
        <v>0</v>
      </c>
      <c r="K13" s="7">
        <v>0</v>
      </c>
    </row>
    <row r="14" spans="1:11" x14ac:dyDescent="0.25">
      <c r="A14" s="6" t="s">
        <v>9</v>
      </c>
      <c r="B14" s="1">
        <v>0</v>
      </c>
      <c r="C14" s="7">
        <v>0</v>
      </c>
      <c r="E14" s="6" t="s">
        <v>9</v>
      </c>
      <c r="F14" s="1">
        <v>0</v>
      </c>
      <c r="G14" s="7">
        <v>0</v>
      </c>
      <c r="I14" s="6" t="s">
        <v>9</v>
      </c>
      <c r="J14" s="1">
        <v>0</v>
      </c>
      <c r="K14" s="7">
        <v>0</v>
      </c>
    </row>
    <row r="15" spans="1:11" x14ac:dyDescent="0.25">
      <c r="A15" s="6" t="s">
        <v>10</v>
      </c>
      <c r="B15" s="1">
        <v>0</v>
      </c>
      <c r="C15" s="7">
        <v>0</v>
      </c>
      <c r="E15" s="6" t="s">
        <v>10</v>
      </c>
      <c r="F15" s="1">
        <v>0</v>
      </c>
      <c r="G15" s="7">
        <v>0</v>
      </c>
      <c r="I15" s="6" t="s">
        <v>10</v>
      </c>
      <c r="J15" s="1">
        <v>0</v>
      </c>
      <c r="K15" s="7">
        <v>0</v>
      </c>
    </row>
    <row r="16" spans="1:11" x14ac:dyDescent="0.25">
      <c r="A16" s="6" t="s">
        <v>11</v>
      </c>
      <c r="B16" s="1">
        <v>0</v>
      </c>
      <c r="C16" s="7">
        <v>0</v>
      </c>
      <c r="E16" s="6" t="s">
        <v>11</v>
      </c>
      <c r="F16" s="1">
        <v>0</v>
      </c>
      <c r="G16" s="7">
        <v>0</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524333</v>
      </c>
      <c r="C18" s="8">
        <v>49</v>
      </c>
      <c r="E18" s="6" t="s">
        <v>13</v>
      </c>
      <c r="F18" s="2">
        <v>0</v>
      </c>
      <c r="G18" s="8">
        <v>0</v>
      </c>
      <c r="I18" s="6" t="s">
        <v>13</v>
      </c>
      <c r="J18" s="2">
        <v>0</v>
      </c>
      <c r="K18" s="8">
        <v>0</v>
      </c>
    </row>
    <row r="19" spans="1:11" x14ac:dyDescent="0.25">
      <c r="A19" s="5" t="s">
        <v>14</v>
      </c>
      <c r="B19" s="3">
        <f>SUM(B7:B18)</f>
        <v>524333</v>
      </c>
      <c r="C19" s="12">
        <f>SUM(C7:C18)</f>
        <v>49</v>
      </c>
      <c r="E19" s="5" t="s">
        <v>14</v>
      </c>
      <c r="F19" s="3">
        <f>SUM(F7:F18)</f>
        <v>3198508</v>
      </c>
      <c r="G19" s="12">
        <f>SUM(G7:G18)</f>
        <v>201</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9">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26</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12740495.27</v>
      </c>
      <c r="G7" s="7">
        <v>123</v>
      </c>
      <c r="I7" s="6" t="s">
        <v>2</v>
      </c>
      <c r="J7" s="1">
        <v>1806691</v>
      </c>
      <c r="K7" s="7">
        <v>116</v>
      </c>
    </row>
    <row r="8" spans="1:11" x14ac:dyDescent="0.25">
      <c r="A8" s="6" t="s">
        <v>3</v>
      </c>
      <c r="B8" s="1">
        <v>0</v>
      </c>
      <c r="C8" s="7">
        <v>0</v>
      </c>
      <c r="E8" s="6" t="s">
        <v>3</v>
      </c>
      <c r="F8" s="1">
        <v>4581445</v>
      </c>
      <c r="G8" s="7">
        <v>147</v>
      </c>
      <c r="I8" s="6" t="s">
        <v>3</v>
      </c>
      <c r="J8" s="1">
        <v>0</v>
      </c>
      <c r="K8" s="7">
        <v>0</v>
      </c>
    </row>
    <row r="9" spans="1:11" x14ac:dyDescent="0.25">
      <c r="A9" s="6" t="s">
        <v>4</v>
      </c>
      <c r="B9" s="1">
        <v>0</v>
      </c>
      <c r="C9" s="7">
        <v>0</v>
      </c>
      <c r="E9" s="6" t="s">
        <v>4</v>
      </c>
      <c r="F9" s="1">
        <v>1431545.7790000001</v>
      </c>
      <c r="G9" s="7">
        <v>18</v>
      </c>
      <c r="I9" s="6" t="s">
        <v>4</v>
      </c>
      <c r="J9" s="1">
        <v>0</v>
      </c>
      <c r="K9" s="7">
        <v>0</v>
      </c>
    </row>
    <row r="10" spans="1:11" x14ac:dyDescent="0.25">
      <c r="A10" s="6" t="s">
        <v>5</v>
      </c>
      <c r="B10" s="1">
        <v>0</v>
      </c>
      <c r="C10" s="7">
        <v>0</v>
      </c>
      <c r="E10" s="6" t="s">
        <v>5</v>
      </c>
      <c r="F10" s="1">
        <v>3342411.34</v>
      </c>
      <c r="G10" s="7">
        <v>53</v>
      </c>
      <c r="I10" s="6" t="s">
        <v>5</v>
      </c>
      <c r="J10" s="1">
        <v>0</v>
      </c>
      <c r="K10" s="7">
        <v>0</v>
      </c>
    </row>
    <row r="11" spans="1:11" x14ac:dyDescent="0.25">
      <c r="A11" s="6" t="s">
        <v>6</v>
      </c>
      <c r="B11" s="1">
        <v>0</v>
      </c>
      <c r="C11" s="7">
        <v>0</v>
      </c>
      <c r="E11" s="6" t="s">
        <v>6</v>
      </c>
      <c r="F11" s="1">
        <v>2808539</v>
      </c>
      <c r="G11" s="7">
        <v>31</v>
      </c>
      <c r="I11" s="6" t="s">
        <v>6</v>
      </c>
      <c r="J11" s="1">
        <v>0</v>
      </c>
      <c r="K11" s="7">
        <v>0</v>
      </c>
    </row>
    <row r="12" spans="1:11" x14ac:dyDescent="0.25">
      <c r="A12" s="6" t="s">
        <v>7</v>
      </c>
      <c r="B12" s="1">
        <v>0</v>
      </c>
      <c r="C12" s="7">
        <v>0</v>
      </c>
      <c r="E12" s="6" t="s">
        <v>7</v>
      </c>
      <c r="F12" s="1">
        <v>5438559</v>
      </c>
      <c r="G12" s="7">
        <v>66</v>
      </c>
      <c r="I12" s="6" t="s">
        <v>7</v>
      </c>
      <c r="J12" s="1">
        <v>0</v>
      </c>
      <c r="K12" s="7">
        <v>0</v>
      </c>
    </row>
    <row r="13" spans="1:11" x14ac:dyDescent="0.25">
      <c r="A13" s="6" t="s">
        <v>8</v>
      </c>
      <c r="B13" s="1">
        <v>0</v>
      </c>
      <c r="C13" s="7">
        <v>0</v>
      </c>
      <c r="E13" s="6" t="s">
        <v>8</v>
      </c>
      <c r="F13" s="1">
        <v>188657</v>
      </c>
      <c r="G13" s="7">
        <v>10</v>
      </c>
      <c r="I13" s="6" t="s">
        <v>8</v>
      </c>
      <c r="J13" s="1">
        <v>0</v>
      </c>
      <c r="K13" s="7">
        <v>0</v>
      </c>
    </row>
    <row r="14" spans="1:11" x14ac:dyDescent="0.25">
      <c r="A14" s="6" t="s">
        <v>9</v>
      </c>
      <c r="B14" s="1">
        <v>0</v>
      </c>
      <c r="C14" s="7">
        <v>0</v>
      </c>
      <c r="E14" s="6" t="s">
        <v>9</v>
      </c>
      <c r="F14" s="1">
        <v>50000</v>
      </c>
      <c r="G14" s="7">
        <v>3</v>
      </c>
      <c r="I14" s="6" t="s">
        <v>9</v>
      </c>
      <c r="J14" s="1">
        <v>0</v>
      </c>
      <c r="K14" s="7">
        <v>0</v>
      </c>
    </row>
    <row r="15" spans="1:11" x14ac:dyDescent="0.25">
      <c r="A15" s="6" t="s">
        <v>10</v>
      </c>
      <c r="B15" s="1">
        <v>0</v>
      </c>
      <c r="C15" s="7">
        <v>0</v>
      </c>
      <c r="E15" s="6" t="s">
        <v>10</v>
      </c>
      <c r="F15" s="1">
        <v>590201</v>
      </c>
      <c r="G15" s="7">
        <v>34</v>
      </c>
      <c r="I15" s="6" t="s">
        <v>10</v>
      </c>
      <c r="J15" s="1">
        <v>0</v>
      </c>
      <c r="K15" s="7">
        <v>0</v>
      </c>
    </row>
    <row r="16" spans="1:11" x14ac:dyDescent="0.25">
      <c r="A16" s="6" t="s">
        <v>11</v>
      </c>
      <c r="B16" s="1">
        <v>0</v>
      </c>
      <c r="C16" s="7">
        <v>0</v>
      </c>
      <c r="E16" s="6" t="s">
        <v>11</v>
      </c>
      <c r="F16" s="1">
        <v>12424049</v>
      </c>
      <c r="G16" s="7">
        <v>149</v>
      </c>
      <c r="I16" s="6" t="s">
        <v>11</v>
      </c>
      <c r="J16" s="1">
        <v>0</v>
      </c>
      <c r="K16" s="7">
        <v>0</v>
      </c>
    </row>
    <row r="17" spans="1:11" x14ac:dyDescent="0.25">
      <c r="A17" s="6" t="s">
        <v>12</v>
      </c>
      <c r="B17" s="1">
        <v>0</v>
      </c>
      <c r="C17" s="7">
        <v>0</v>
      </c>
      <c r="E17" s="6" t="s">
        <v>12</v>
      </c>
      <c r="F17" s="1">
        <v>461300</v>
      </c>
      <c r="G17" s="7">
        <v>9</v>
      </c>
      <c r="I17" s="6" t="s">
        <v>12</v>
      </c>
      <c r="J17" s="1">
        <v>0</v>
      </c>
      <c r="K17" s="7">
        <v>0</v>
      </c>
    </row>
    <row r="18" spans="1:11" x14ac:dyDescent="0.25">
      <c r="A18" s="6" t="s">
        <v>13</v>
      </c>
      <c r="B18" s="2">
        <v>0</v>
      </c>
      <c r="C18" s="8">
        <v>0</v>
      </c>
      <c r="E18" s="6" t="s">
        <v>13</v>
      </c>
      <c r="F18" s="2">
        <v>979689</v>
      </c>
      <c r="G18" s="8">
        <v>50</v>
      </c>
      <c r="I18" s="6" t="s">
        <v>13</v>
      </c>
      <c r="J18" s="2">
        <v>0</v>
      </c>
      <c r="K18" s="8">
        <v>0</v>
      </c>
    </row>
    <row r="19" spans="1:11" x14ac:dyDescent="0.25">
      <c r="A19" s="5" t="s">
        <v>14</v>
      </c>
      <c r="B19" s="3">
        <f>SUM(B7:B18)</f>
        <v>0</v>
      </c>
      <c r="C19" s="12">
        <f>SUM(C7:C18)</f>
        <v>0</v>
      </c>
      <c r="E19" s="5" t="s">
        <v>14</v>
      </c>
      <c r="F19" s="3">
        <f>SUM(F7:F18)</f>
        <v>45036891.388999999</v>
      </c>
      <c r="G19" s="12">
        <f>SUM(G7:G18)</f>
        <v>693</v>
      </c>
      <c r="I19" s="5" t="s">
        <v>14</v>
      </c>
      <c r="J19" s="3">
        <f>SUM(J7:J18)</f>
        <v>1806691</v>
      </c>
      <c r="K19" s="12">
        <f>SUM(K7:K18)</f>
        <v>116</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27</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1971886</v>
      </c>
      <c r="G7" s="7">
        <v>61</v>
      </c>
      <c r="I7" s="6" t="s">
        <v>2</v>
      </c>
      <c r="J7" s="1">
        <v>0</v>
      </c>
      <c r="K7" s="7">
        <v>0</v>
      </c>
    </row>
    <row r="8" spans="1:11" x14ac:dyDescent="0.25">
      <c r="A8" s="6" t="s">
        <v>3</v>
      </c>
      <c r="B8" s="1">
        <v>0</v>
      </c>
      <c r="C8" s="7">
        <v>0</v>
      </c>
      <c r="E8" s="6" t="s">
        <v>3</v>
      </c>
      <c r="F8" s="1">
        <v>1673269</v>
      </c>
      <c r="G8" s="7">
        <v>25</v>
      </c>
      <c r="I8" s="6" t="s">
        <v>3</v>
      </c>
      <c r="J8" s="1">
        <v>0</v>
      </c>
      <c r="K8" s="7">
        <v>0</v>
      </c>
    </row>
    <row r="9" spans="1:11" x14ac:dyDescent="0.25">
      <c r="A9" s="6" t="s">
        <v>4</v>
      </c>
      <c r="B9" s="1">
        <v>0</v>
      </c>
      <c r="C9" s="7">
        <v>0</v>
      </c>
      <c r="E9" s="6" t="s">
        <v>4</v>
      </c>
      <c r="F9" s="1">
        <v>301743</v>
      </c>
      <c r="G9" s="7">
        <v>39</v>
      </c>
      <c r="I9" s="6" t="s">
        <v>4</v>
      </c>
      <c r="J9" s="1">
        <v>0</v>
      </c>
      <c r="K9" s="7">
        <v>0</v>
      </c>
    </row>
    <row r="10" spans="1:11" x14ac:dyDescent="0.25">
      <c r="A10" s="6" t="s">
        <v>5</v>
      </c>
      <c r="B10" s="1">
        <v>0</v>
      </c>
      <c r="C10" s="7">
        <v>0</v>
      </c>
      <c r="E10" s="6" t="s">
        <v>5</v>
      </c>
      <c r="F10" s="1">
        <v>402600</v>
      </c>
      <c r="G10" s="7">
        <v>10</v>
      </c>
      <c r="I10" s="6" t="s">
        <v>5</v>
      </c>
      <c r="J10" s="1">
        <v>0</v>
      </c>
      <c r="K10" s="7">
        <v>0</v>
      </c>
    </row>
    <row r="11" spans="1:11" x14ac:dyDescent="0.25">
      <c r="A11" s="6" t="s">
        <v>6</v>
      </c>
      <c r="B11" s="1">
        <v>0</v>
      </c>
      <c r="C11" s="7">
        <v>0</v>
      </c>
      <c r="E11" s="6" t="s">
        <v>6</v>
      </c>
      <c r="F11" s="1">
        <v>14549</v>
      </c>
      <c r="G11" s="7">
        <v>2</v>
      </c>
      <c r="I11" s="6" t="s">
        <v>6</v>
      </c>
      <c r="J11" s="1">
        <v>0</v>
      </c>
      <c r="K11" s="7">
        <v>0</v>
      </c>
    </row>
    <row r="12" spans="1:11" x14ac:dyDescent="0.25">
      <c r="A12" s="6" t="s">
        <v>7</v>
      </c>
      <c r="B12" s="1">
        <v>0</v>
      </c>
      <c r="C12" s="7">
        <v>0</v>
      </c>
      <c r="E12" s="6" t="s">
        <v>7</v>
      </c>
      <c r="F12" s="1">
        <v>66550</v>
      </c>
      <c r="G12" s="7">
        <v>7</v>
      </c>
      <c r="I12" s="6" t="s">
        <v>7</v>
      </c>
      <c r="J12" s="1">
        <v>0</v>
      </c>
      <c r="K12" s="7">
        <v>0</v>
      </c>
    </row>
    <row r="13" spans="1:11" x14ac:dyDescent="0.25">
      <c r="A13" s="6" t="s">
        <v>8</v>
      </c>
      <c r="B13" s="1">
        <v>0</v>
      </c>
      <c r="C13" s="7">
        <v>0</v>
      </c>
      <c r="E13" s="6" t="s">
        <v>8</v>
      </c>
      <c r="F13" s="1">
        <v>1019716</v>
      </c>
      <c r="G13" s="7">
        <v>12</v>
      </c>
      <c r="I13" s="6" t="s">
        <v>8</v>
      </c>
      <c r="J13" s="1">
        <v>0</v>
      </c>
      <c r="K13" s="7">
        <v>0</v>
      </c>
    </row>
    <row r="14" spans="1:11" x14ac:dyDescent="0.25">
      <c r="A14" s="6" t="s">
        <v>9</v>
      </c>
      <c r="B14" s="1">
        <v>0</v>
      </c>
      <c r="C14" s="7">
        <v>0</v>
      </c>
      <c r="E14" s="6" t="s">
        <v>9</v>
      </c>
      <c r="F14" s="1">
        <v>0</v>
      </c>
      <c r="G14" s="7">
        <v>0</v>
      </c>
      <c r="I14" s="6" t="s">
        <v>9</v>
      </c>
      <c r="J14" s="1">
        <v>0</v>
      </c>
      <c r="K14" s="7">
        <v>0</v>
      </c>
    </row>
    <row r="15" spans="1:11" x14ac:dyDescent="0.25">
      <c r="A15" s="6" t="s">
        <v>10</v>
      </c>
      <c r="B15" s="1">
        <v>0</v>
      </c>
      <c r="C15" s="7">
        <v>0</v>
      </c>
      <c r="E15" s="6" t="s">
        <v>10</v>
      </c>
      <c r="F15" s="1">
        <v>0</v>
      </c>
      <c r="G15" s="7">
        <v>0</v>
      </c>
      <c r="I15" s="6" t="s">
        <v>10</v>
      </c>
      <c r="J15" s="1">
        <v>0</v>
      </c>
      <c r="K15" s="7">
        <v>0</v>
      </c>
    </row>
    <row r="16" spans="1:11" x14ac:dyDescent="0.25">
      <c r="A16" s="6" t="s">
        <v>11</v>
      </c>
      <c r="B16" s="1">
        <v>0</v>
      </c>
      <c r="C16" s="7">
        <v>0</v>
      </c>
      <c r="E16" s="6" t="s">
        <v>11</v>
      </c>
      <c r="F16" s="1">
        <v>0</v>
      </c>
      <c r="G16" s="7">
        <v>0</v>
      </c>
      <c r="I16" s="6" t="s">
        <v>11</v>
      </c>
      <c r="J16" s="1">
        <v>0</v>
      </c>
      <c r="K16" s="7">
        <v>0</v>
      </c>
    </row>
    <row r="17" spans="1:11" x14ac:dyDescent="0.25">
      <c r="A17" s="6" t="s">
        <v>12</v>
      </c>
      <c r="B17" s="1">
        <v>0</v>
      </c>
      <c r="C17" s="7">
        <v>0</v>
      </c>
      <c r="E17" s="6" t="s">
        <v>12</v>
      </c>
      <c r="F17" s="1">
        <v>2996754</v>
      </c>
      <c r="G17" s="7">
        <v>63</v>
      </c>
      <c r="I17" s="6" t="s">
        <v>12</v>
      </c>
      <c r="J17" s="1">
        <v>0</v>
      </c>
      <c r="K17" s="7">
        <v>0</v>
      </c>
    </row>
    <row r="18" spans="1:11" x14ac:dyDescent="0.25">
      <c r="A18" s="6" t="s">
        <v>13</v>
      </c>
      <c r="B18" s="9">
        <v>681121</v>
      </c>
      <c r="C18" s="8">
        <v>21</v>
      </c>
      <c r="E18" s="6" t="s">
        <v>13</v>
      </c>
      <c r="F18" s="2">
        <v>913957</v>
      </c>
      <c r="G18" s="8">
        <v>24</v>
      </c>
      <c r="I18" s="6" t="s">
        <v>13</v>
      </c>
      <c r="J18" s="2">
        <v>0</v>
      </c>
      <c r="K18" s="8">
        <v>0</v>
      </c>
    </row>
    <row r="19" spans="1:11" x14ac:dyDescent="0.25">
      <c r="A19" s="5" t="s">
        <v>14</v>
      </c>
      <c r="B19" s="3">
        <f>SUM(B18)</f>
        <v>681121</v>
      </c>
      <c r="C19" s="12">
        <f>SUM(C18)</f>
        <v>21</v>
      </c>
      <c r="E19" s="5" t="s">
        <v>14</v>
      </c>
      <c r="F19" s="3">
        <f>SUM(F7:F18)</f>
        <v>9361024</v>
      </c>
      <c r="G19" s="12">
        <f>SUM(G7:G18)</f>
        <v>243</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28</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6573</v>
      </c>
      <c r="G7" s="7">
        <v>6</v>
      </c>
      <c r="I7" s="6" t="s">
        <v>2</v>
      </c>
      <c r="J7" s="1">
        <v>0</v>
      </c>
      <c r="K7" s="7">
        <v>0</v>
      </c>
    </row>
    <row r="8" spans="1:11" x14ac:dyDescent="0.25">
      <c r="A8" s="6" t="s">
        <v>3</v>
      </c>
      <c r="B8" s="1">
        <v>0</v>
      </c>
      <c r="C8" s="7">
        <v>0</v>
      </c>
      <c r="E8" s="6" t="s">
        <v>3</v>
      </c>
      <c r="F8" s="1">
        <v>53707</v>
      </c>
      <c r="G8" s="7">
        <v>3</v>
      </c>
      <c r="I8" s="6" t="s">
        <v>3</v>
      </c>
      <c r="J8" s="1">
        <v>0</v>
      </c>
      <c r="K8" s="7">
        <v>0</v>
      </c>
    </row>
    <row r="9" spans="1:11" x14ac:dyDescent="0.25">
      <c r="A9" s="6" t="s">
        <v>4</v>
      </c>
      <c r="B9" s="1">
        <v>0</v>
      </c>
      <c r="C9" s="7">
        <v>0</v>
      </c>
      <c r="E9" s="6" t="s">
        <v>4</v>
      </c>
      <c r="F9" s="1">
        <v>55600</v>
      </c>
      <c r="G9" s="7">
        <v>7</v>
      </c>
      <c r="I9" s="6" t="s">
        <v>4</v>
      </c>
      <c r="J9" s="1">
        <v>0</v>
      </c>
      <c r="K9" s="7">
        <v>0</v>
      </c>
    </row>
    <row r="10" spans="1:11" x14ac:dyDescent="0.25">
      <c r="A10" s="6" t="s">
        <v>5</v>
      </c>
      <c r="B10" s="1">
        <v>0</v>
      </c>
      <c r="C10" s="7">
        <v>0</v>
      </c>
      <c r="E10" s="6" t="s">
        <v>5</v>
      </c>
      <c r="F10" s="1">
        <v>17000</v>
      </c>
      <c r="G10" s="7">
        <v>2</v>
      </c>
      <c r="I10" s="6" t="s">
        <v>5</v>
      </c>
      <c r="J10" s="1">
        <v>0</v>
      </c>
      <c r="K10" s="7">
        <v>0</v>
      </c>
    </row>
    <row r="11" spans="1:11" x14ac:dyDescent="0.25">
      <c r="A11" s="6" t="s">
        <v>6</v>
      </c>
      <c r="B11" s="1">
        <v>0</v>
      </c>
      <c r="C11" s="7">
        <v>0</v>
      </c>
      <c r="E11" s="6" t="s">
        <v>6</v>
      </c>
      <c r="F11" s="1">
        <v>442446</v>
      </c>
      <c r="G11" s="7">
        <v>15</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17100</v>
      </c>
      <c r="G13" s="7">
        <v>10</v>
      </c>
      <c r="I13" s="6" t="s">
        <v>8</v>
      </c>
      <c r="J13" s="1">
        <v>0</v>
      </c>
      <c r="K13" s="7">
        <v>0</v>
      </c>
    </row>
    <row r="14" spans="1:11" x14ac:dyDescent="0.25">
      <c r="A14" s="6" t="s">
        <v>9</v>
      </c>
      <c r="B14" s="1">
        <v>0</v>
      </c>
      <c r="C14" s="7">
        <v>0</v>
      </c>
      <c r="E14" s="6" t="s">
        <v>9</v>
      </c>
      <c r="F14" s="1">
        <v>0</v>
      </c>
      <c r="G14" s="7">
        <v>0</v>
      </c>
      <c r="I14" s="6" t="s">
        <v>9</v>
      </c>
      <c r="J14" s="1">
        <v>0</v>
      </c>
      <c r="K14" s="7">
        <v>0</v>
      </c>
    </row>
    <row r="15" spans="1:11" x14ac:dyDescent="0.25">
      <c r="A15" s="6" t="s">
        <v>10</v>
      </c>
      <c r="B15" s="1">
        <v>0</v>
      </c>
      <c r="C15" s="7">
        <v>0</v>
      </c>
      <c r="E15" s="6" t="s">
        <v>10</v>
      </c>
      <c r="F15" s="1">
        <v>103120</v>
      </c>
      <c r="G15" s="7">
        <v>4</v>
      </c>
      <c r="I15" s="6" t="s">
        <v>10</v>
      </c>
      <c r="J15" s="1">
        <v>0</v>
      </c>
      <c r="K15" s="7">
        <v>0</v>
      </c>
    </row>
    <row r="16" spans="1:11" x14ac:dyDescent="0.25">
      <c r="A16" s="6" t="s">
        <v>11</v>
      </c>
      <c r="B16" s="1">
        <v>0</v>
      </c>
      <c r="C16" s="7">
        <v>0</v>
      </c>
      <c r="E16" s="6" t="s">
        <v>11</v>
      </c>
      <c r="F16" s="1">
        <v>313449</v>
      </c>
      <c r="G16" s="7">
        <v>9</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0</v>
      </c>
      <c r="C18" s="8">
        <v>0</v>
      </c>
      <c r="E18" s="6" t="s">
        <v>13</v>
      </c>
      <c r="F18" s="2">
        <v>0</v>
      </c>
      <c r="G18" s="8">
        <v>0</v>
      </c>
      <c r="I18" s="6" t="s">
        <v>13</v>
      </c>
      <c r="J18" s="2">
        <v>0</v>
      </c>
      <c r="K18" s="8">
        <v>0</v>
      </c>
    </row>
    <row r="19" spans="1:11" x14ac:dyDescent="0.25">
      <c r="A19" s="5" t="s">
        <v>14</v>
      </c>
      <c r="B19" s="3">
        <f>SUM(B7:B18)</f>
        <v>0</v>
      </c>
      <c r="C19" s="12">
        <f>SUM(C7:C18)</f>
        <v>0</v>
      </c>
      <c r="E19" s="5" t="s">
        <v>14</v>
      </c>
      <c r="F19" s="3">
        <f>SUM(F7:F18)</f>
        <v>1008995</v>
      </c>
      <c r="G19" s="12">
        <f>SUM(G7:G18)</f>
        <v>56</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29</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22095552</v>
      </c>
      <c r="G7" s="7">
        <v>226</v>
      </c>
      <c r="I7" s="6" t="s">
        <v>2</v>
      </c>
      <c r="J7" s="1">
        <v>0</v>
      </c>
      <c r="K7" s="7">
        <v>0</v>
      </c>
    </row>
    <row r="8" spans="1:11" x14ac:dyDescent="0.25">
      <c r="A8" s="6" t="s">
        <v>3</v>
      </c>
      <c r="B8" s="1">
        <v>0</v>
      </c>
      <c r="C8" s="7">
        <v>0</v>
      </c>
      <c r="E8" s="6" t="s">
        <v>3</v>
      </c>
      <c r="F8" s="1">
        <v>768649</v>
      </c>
      <c r="G8" s="7">
        <v>61</v>
      </c>
      <c r="I8" s="6" t="s">
        <v>3</v>
      </c>
      <c r="J8" s="1">
        <v>0</v>
      </c>
      <c r="K8" s="7">
        <v>0</v>
      </c>
    </row>
    <row r="9" spans="1:11" x14ac:dyDescent="0.25">
      <c r="A9" s="6" t="s">
        <v>4</v>
      </c>
      <c r="B9" s="1">
        <v>0</v>
      </c>
      <c r="C9" s="7">
        <v>0</v>
      </c>
      <c r="E9" s="6" t="s">
        <v>4</v>
      </c>
      <c r="F9" s="1">
        <v>898548</v>
      </c>
      <c r="G9" s="14">
        <v>17</v>
      </c>
      <c r="I9" s="6" t="s">
        <v>4</v>
      </c>
      <c r="J9" s="1">
        <v>0</v>
      </c>
      <c r="K9" s="7">
        <v>0</v>
      </c>
    </row>
    <row r="10" spans="1:11" x14ac:dyDescent="0.25">
      <c r="A10" s="6" t="s">
        <v>5</v>
      </c>
      <c r="B10" s="1">
        <v>0</v>
      </c>
      <c r="C10" s="7">
        <v>0</v>
      </c>
      <c r="E10" s="6" t="s">
        <v>5</v>
      </c>
      <c r="F10" s="1">
        <v>0</v>
      </c>
      <c r="G10" s="7">
        <v>0</v>
      </c>
      <c r="I10" s="6" t="s">
        <v>5</v>
      </c>
      <c r="J10" s="1">
        <v>0</v>
      </c>
      <c r="K10" s="7">
        <v>0</v>
      </c>
    </row>
    <row r="11" spans="1:11" x14ac:dyDescent="0.25">
      <c r="A11" s="6" t="s">
        <v>6</v>
      </c>
      <c r="B11" s="1">
        <v>0</v>
      </c>
      <c r="C11" s="7">
        <v>0</v>
      </c>
      <c r="E11" s="6" t="s">
        <v>6</v>
      </c>
      <c r="F11" s="1">
        <v>0</v>
      </c>
      <c r="G11" s="7">
        <v>0</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0</v>
      </c>
      <c r="G13" s="7">
        <v>0</v>
      </c>
      <c r="I13" s="6" t="s">
        <v>8</v>
      </c>
      <c r="J13" s="1">
        <v>0</v>
      </c>
      <c r="K13" s="7">
        <v>0</v>
      </c>
    </row>
    <row r="14" spans="1:11" x14ac:dyDescent="0.25">
      <c r="A14" s="6" t="s">
        <v>9</v>
      </c>
      <c r="B14" s="1">
        <v>0</v>
      </c>
      <c r="C14" s="7">
        <v>0</v>
      </c>
      <c r="E14" s="6" t="s">
        <v>9</v>
      </c>
      <c r="F14" s="1">
        <v>0</v>
      </c>
      <c r="G14" s="7">
        <v>0</v>
      </c>
      <c r="I14" s="6" t="s">
        <v>9</v>
      </c>
      <c r="J14" s="1">
        <v>0</v>
      </c>
      <c r="K14" s="7">
        <v>0</v>
      </c>
    </row>
    <row r="15" spans="1:11" x14ac:dyDescent="0.25">
      <c r="A15" s="6" t="s">
        <v>10</v>
      </c>
      <c r="B15" s="1">
        <v>0</v>
      </c>
      <c r="C15" s="7">
        <v>0</v>
      </c>
      <c r="E15" s="6" t="s">
        <v>10</v>
      </c>
      <c r="F15" s="1">
        <v>0</v>
      </c>
      <c r="G15" s="7">
        <v>0</v>
      </c>
      <c r="I15" s="6" t="s">
        <v>10</v>
      </c>
      <c r="J15" s="1">
        <v>0</v>
      </c>
      <c r="K15" s="7">
        <v>0</v>
      </c>
    </row>
    <row r="16" spans="1:11" x14ac:dyDescent="0.25">
      <c r="A16" s="6" t="s">
        <v>11</v>
      </c>
      <c r="B16" s="1">
        <v>0</v>
      </c>
      <c r="C16" s="7">
        <v>0</v>
      </c>
      <c r="E16" s="6" t="s">
        <v>11</v>
      </c>
      <c r="F16" s="1">
        <v>0</v>
      </c>
      <c r="G16" s="7">
        <v>0</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0</v>
      </c>
      <c r="C18" s="8">
        <v>0</v>
      </c>
      <c r="E18" s="6" t="s">
        <v>13</v>
      </c>
      <c r="F18" s="2">
        <v>0</v>
      </c>
      <c r="G18" s="8">
        <v>0</v>
      </c>
      <c r="I18" s="6" t="s">
        <v>13</v>
      </c>
      <c r="J18" s="2">
        <v>0</v>
      </c>
      <c r="K18" s="8">
        <v>0</v>
      </c>
    </row>
    <row r="19" spans="1:11" x14ac:dyDescent="0.25">
      <c r="A19" s="5" t="s">
        <v>14</v>
      </c>
      <c r="B19" s="3">
        <f>SUM(B7:B18)</f>
        <v>0</v>
      </c>
      <c r="C19" s="12">
        <f>SUM(C7:C18)</f>
        <v>0</v>
      </c>
      <c r="E19" s="5" t="s">
        <v>14</v>
      </c>
      <c r="F19" s="3">
        <f>SUM(F7:F18)</f>
        <v>23762749</v>
      </c>
      <c r="G19" s="12">
        <f>SUM(G7:G18)</f>
        <v>304</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30</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22659</v>
      </c>
      <c r="G7" s="7">
        <v>1</v>
      </c>
      <c r="I7" s="6" t="s">
        <v>2</v>
      </c>
      <c r="J7" s="1">
        <v>0</v>
      </c>
      <c r="K7" s="7">
        <v>0</v>
      </c>
    </row>
    <row r="8" spans="1:11" x14ac:dyDescent="0.25">
      <c r="A8" s="6" t="s">
        <v>3</v>
      </c>
      <c r="B8" s="1">
        <v>0</v>
      </c>
      <c r="C8" s="7">
        <v>0</v>
      </c>
      <c r="E8" s="6" t="s">
        <v>3</v>
      </c>
      <c r="F8" s="1">
        <v>5324</v>
      </c>
      <c r="G8" s="7">
        <v>1</v>
      </c>
      <c r="I8" s="6" t="s">
        <v>3</v>
      </c>
      <c r="J8" s="1">
        <v>0</v>
      </c>
      <c r="K8" s="7">
        <v>0</v>
      </c>
    </row>
    <row r="9" spans="1:11" x14ac:dyDescent="0.25">
      <c r="A9" s="6" t="s">
        <v>4</v>
      </c>
      <c r="B9" s="1">
        <v>0</v>
      </c>
      <c r="C9" s="7">
        <v>0</v>
      </c>
      <c r="E9" s="6" t="s">
        <v>4</v>
      </c>
      <c r="F9" s="1">
        <v>29173</v>
      </c>
      <c r="G9" s="7">
        <v>8</v>
      </c>
      <c r="I9" s="6" t="s">
        <v>4</v>
      </c>
      <c r="J9" s="1">
        <v>0</v>
      </c>
      <c r="K9" s="7">
        <v>0</v>
      </c>
    </row>
    <row r="10" spans="1:11" x14ac:dyDescent="0.25">
      <c r="A10" s="6" t="s">
        <v>5</v>
      </c>
      <c r="B10" s="1">
        <v>0</v>
      </c>
      <c r="C10" s="7">
        <v>0</v>
      </c>
      <c r="E10" s="6" t="s">
        <v>5</v>
      </c>
      <c r="F10" s="1">
        <v>158000</v>
      </c>
      <c r="G10" s="7">
        <v>1</v>
      </c>
      <c r="I10" s="6" t="s">
        <v>5</v>
      </c>
      <c r="J10" s="1">
        <v>0</v>
      </c>
      <c r="K10" s="7">
        <v>0</v>
      </c>
    </row>
    <row r="11" spans="1:11" x14ac:dyDescent="0.25">
      <c r="A11" s="6" t="s">
        <v>6</v>
      </c>
      <c r="B11" s="1">
        <v>0</v>
      </c>
      <c r="C11" s="7">
        <v>0</v>
      </c>
      <c r="E11" s="6" t="s">
        <v>6</v>
      </c>
      <c r="F11" s="1">
        <v>381818</v>
      </c>
      <c r="G11" s="7">
        <v>42</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0</v>
      </c>
      <c r="G13" s="7">
        <v>0</v>
      </c>
      <c r="I13" s="6" t="s">
        <v>8</v>
      </c>
      <c r="J13" s="1">
        <v>0</v>
      </c>
      <c r="K13" s="7">
        <v>0</v>
      </c>
    </row>
    <row r="14" spans="1:11" x14ac:dyDescent="0.25">
      <c r="A14" s="6" t="s">
        <v>9</v>
      </c>
      <c r="B14" s="1">
        <v>0</v>
      </c>
      <c r="C14" s="7">
        <v>0</v>
      </c>
      <c r="E14" s="6" t="s">
        <v>9</v>
      </c>
      <c r="F14" s="1">
        <v>450</v>
      </c>
      <c r="G14" s="7">
        <v>1</v>
      </c>
      <c r="I14" s="6" t="s">
        <v>9</v>
      </c>
      <c r="J14" s="1">
        <v>0</v>
      </c>
      <c r="K14" s="7">
        <v>0</v>
      </c>
    </row>
    <row r="15" spans="1:11" x14ac:dyDescent="0.25">
      <c r="A15" s="6" t="s">
        <v>10</v>
      </c>
      <c r="B15" s="1">
        <v>0</v>
      </c>
      <c r="C15" s="7">
        <v>0</v>
      </c>
      <c r="E15" s="6" t="s">
        <v>10</v>
      </c>
      <c r="F15" s="1">
        <v>0</v>
      </c>
      <c r="G15" s="7">
        <v>0</v>
      </c>
      <c r="I15" s="6" t="s">
        <v>10</v>
      </c>
      <c r="J15" s="1">
        <v>0</v>
      </c>
      <c r="K15" s="7">
        <v>0</v>
      </c>
    </row>
    <row r="16" spans="1:11" x14ac:dyDescent="0.25">
      <c r="A16" s="6" t="s">
        <v>11</v>
      </c>
      <c r="B16" s="1">
        <v>0</v>
      </c>
      <c r="C16" s="7">
        <v>0</v>
      </c>
      <c r="E16" s="6" t="s">
        <v>11</v>
      </c>
      <c r="F16" s="1">
        <v>0</v>
      </c>
      <c r="G16" s="7">
        <v>0</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0</v>
      </c>
      <c r="C18" s="8">
        <v>0</v>
      </c>
      <c r="E18" s="6" t="s">
        <v>13</v>
      </c>
      <c r="F18" s="2">
        <v>8000</v>
      </c>
      <c r="G18" s="8">
        <v>1</v>
      </c>
      <c r="I18" s="6" t="s">
        <v>13</v>
      </c>
      <c r="J18" s="2">
        <v>0</v>
      </c>
      <c r="K18" s="8">
        <v>0</v>
      </c>
    </row>
    <row r="19" spans="1:11" x14ac:dyDescent="0.25">
      <c r="A19" s="5" t="s">
        <v>14</v>
      </c>
      <c r="B19" s="3">
        <f>SUM(B7:B18)</f>
        <v>0</v>
      </c>
      <c r="C19" s="12">
        <f>SUM(C7:C18)</f>
        <v>0</v>
      </c>
      <c r="E19" s="5" t="s">
        <v>14</v>
      </c>
      <c r="F19" s="3">
        <f>SUM(F7:F18)</f>
        <v>605424</v>
      </c>
      <c r="G19" s="12">
        <f>SUM(G7:G18)</f>
        <v>55</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31</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1104515</v>
      </c>
      <c r="G7" s="7">
        <v>32</v>
      </c>
      <c r="I7" s="6" t="s">
        <v>2</v>
      </c>
      <c r="J7" s="1">
        <v>0</v>
      </c>
      <c r="K7" s="7">
        <v>0</v>
      </c>
    </row>
    <row r="8" spans="1:11" x14ac:dyDescent="0.25">
      <c r="A8" s="6" t="s">
        <v>3</v>
      </c>
      <c r="B8" s="1">
        <v>0</v>
      </c>
      <c r="C8" s="7">
        <v>0</v>
      </c>
      <c r="E8" s="6" t="s">
        <v>3</v>
      </c>
      <c r="F8" s="1">
        <v>268851</v>
      </c>
      <c r="G8" s="7">
        <v>28</v>
      </c>
      <c r="I8" s="6" t="s">
        <v>3</v>
      </c>
      <c r="J8" s="1">
        <v>0</v>
      </c>
      <c r="K8" s="7">
        <v>0</v>
      </c>
    </row>
    <row r="9" spans="1:11" x14ac:dyDescent="0.25">
      <c r="A9" s="6" t="s">
        <v>4</v>
      </c>
      <c r="B9" s="1">
        <v>0</v>
      </c>
      <c r="C9" s="7">
        <v>0</v>
      </c>
      <c r="E9" s="6" t="s">
        <v>4</v>
      </c>
      <c r="F9" s="1">
        <v>85000</v>
      </c>
      <c r="G9" s="7">
        <v>1</v>
      </c>
      <c r="I9" s="6" t="s">
        <v>4</v>
      </c>
      <c r="J9" s="1">
        <v>0</v>
      </c>
      <c r="K9" s="7">
        <v>0</v>
      </c>
    </row>
    <row r="10" spans="1:11" x14ac:dyDescent="0.25">
      <c r="A10" s="6" t="s">
        <v>5</v>
      </c>
      <c r="B10" s="1">
        <v>0</v>
      </c>
      <c r="C10" s="7">
        <v>0</v>
      </c>
      <c r="E10" s="6" t="s">
        <v>5</v>
      </c>
      <c r="F10" s="1">
        <v>0</v>
      </c>
      <c r="G10" s="7">
        <v>0</v>
      </c>
      <c r="I10" s="6" t="s">
        <v>5</v>
      </c>
      <c r="J10" s="1">
        <v>0</v>
      </c>
      <c r="K10" s="7">
        <v>0</v>
      </c>
    </row>
    <row r="11" spans="1:11" x14ac:dyDescent="0.25">
      <c r="A11" s="6" t="s">
        <v>6</v>
      </c>
      <c r="B11" s="1">
        <v>0</v>
      </c>
      <c r="C11" s="7">
        <v>0</v>
      </c>
      <c r="E11" s="6" t="s">
        <v>6</v>
      </c>
      <c r="F11" s="1">
        <v>0</v>
      </c>
      <c r="G11" s="7">
        <v>0</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384545</v>
      </c>
      <c r="G13" s="7">
        <v>1</v>
      </c>
      <c r="I13" s="6" t="s">
        <v>8</v>
      </c>
      <c r="J13" s="1">
        <v>0</v>
      </c>
      <c r="K13" s="7">
        <v>0</v>
      </c>
    </row>
    <row r="14" spans="1:11" x14ac:dyDescent="0.25">
      <c r="A14" s="6" t="s">
        <v>9</v>
      </c>
      <c r="B14" s="1">
        <v>0</v>
      </c>
      <c r="C14" s="7">
        <v>0</v>
      </c>
      <c r="E14" s="6" t="s">
        <v>9</v>
      </c>
      <c r="F14" s="1">
        <v>391400</v>
      </c>
      <c r="G14" s="7">
        <v>29</v>
      </c>
      <c r="I14" s="6" t="s">
        <v>9</v>
      </c>
      <c r="J14" s="1">
        <v>0</v>
      </c>
      <c r="K14" s="7">
        <v>0</v>
      </c>
    </row>
    <row r="15" spans="1:11" x14ac:dyDescent="0.25">
      <c r="A15" s="6" t="s">
        <v>10</v>
      </c>
      <c r="B15" s="1">
        <v>0</v>
      </c>
      <c r="C15" s="7">
        <v>0</v>
      </c>
      <c r="E15" s="6" t="s">
        <v>10</v>
      </c>
      <c r="F15" s="1">
        <v>344670</v>
      </c>
      <c r="G15" s="7">
        <v>2</v>
      </c>
      <c r="I15" s="6" t="s">
        <v>10</v>
      </c>
      <c r="J15" s="1">
        <v>0</v>
      </c>
      <c r="K15" s="7">
        <v>0</v>
      </c>
    </row>
    <row r="16" spans="1:11" x14ac:dyDescent="0.25">
      <c r="A16" s="6" t="s">
        <v>11</v>
      </c>
      <c r="B16" s="1">
        <v>0</v>
      </c>
      <c r="C16" s="7">
        <v>0</v>
      </c>
      <c r="E16" s="6" t="s">
        <v>11</v>
      </c>
      <c r="F16" s="1">
        <v>1050</v>
      </c>
      <c r="G16" s="7">
        <v>1</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0</v>
      </c>
      <c r="C18" s="8">
        <v>0</v>
      </c>
      <c r="E18" s="6" t="s">
        <v>13</v>
      </c>
      <c r="F18" s="2">
        <v>65739</v>
      </c>
      <c r="G18" s="8">
        <v>5</v>
      </c>
      <c r="I18" s="6" t="s">
        <v>13</v>
      </c>
      <c r="J18" s="2">
        <v>0</v>
      </c>
      <c r="K18" s="8">
        <v>0</v>
      </c>
    </row>
    <row r="19" spans="1:11" x14ac:dyDescent="0.25">
      <c r="A19" s="5" t="s">
        <v>14</v>
      </c>
      <c r="B19" s="3">
        <f>SUM(B7:B18)</f>
        <v>0</v>
      </c>
      <c r="C19" s="12">
        <f>SUM(C7:C18)</f>
        <v>0</v>
      </c>
      <c r="E19" s="5" t="s">
        <v>14</v>
      </c>
      <c r="F19" s="3">
        <f>SUM(F7:F18)</f>
        <v>2645770</v>
      </c>
      <c r="G19" s="12">
        <f>SUM(G7:G18)</f>
        <v>99</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42578125" bestFit="1" customWidth="1"/>
    <col min="3" max="3" width="10.425781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32</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2673834</v>
      </c>
      <c r="G7" s="7">
        <v>143</v>
      </c>
      <c r="I7" s="6" t="s">
        <v>2</v>
      </c>
      <c r="J7" s="1">
        <v>0</v>
      </c>
      <c r="K7" s="7">
        <v>0</v>
      </c>
    </row>
    <row r="8" spans="1:11" x14ac:dyDescent="0.25">
      <c r="A8" s="6" t="s">
        <v>3</v>
      </c>
      <c r="B8" s="1">
        <v>0</v>
      </c>
      <c r="C8" s="7">
        <v>0</v>
      </c>
      <c r="E8" s="6" t="s">
        <v>3</v>
      </c>
      <c r="F8" s="1">
        <v>844953</v>
      </c>
      <c r="G8" s="7">
        <v>23</v>
      </c>
      <c r="I8" s="6" t="s">
        <v>3</v>
      </c>
      <c r="J8" s="1">
        <v>0</v>
      </c>
      <c r="K8" s="7">
        <v>0</v>
      </c>
    </row>
    <row r="9" spans="1:11" x14ac:dyDescent="0.25">
      <c r="A9" s="6" t="s">
        <v>4</v>
      </c>
      <c r="B9" s="1">
        <v>0</v>
      </c>
      <c r="C9" s="7">
        <v>0</v>
      </c>
      <c r="E9" s="6" t="s">
        <v>4</v>
      </c>
      <c r="F9" s="1">
        <v>507150</v>
      </c>
      <c r="G9" s="7">
        <v>35</v>
      </c>
      <c r="I9" s="6" t="s">
        <v>4</v>
      </c>
      <c r="J9" s="1">
        <v>0</v>
      </c>
      <c r="K9" s="7">
        <v>0</v>
      </c>
    </row>
    <row r="10" spans="1:11" x14ac:dyDescent="0.25">
      <c r="A10" s="6" t="s">
        <v>5</v>
      </c>
      <c r="B10" s="1">
        <v>0</v>
      </c>
      <c r="C10" s="7">
        <v>0</v>
      </c>
      <c r="E10" s="6" t="s">
        <v>5</v>
      </c>
      <c r="F10" s="1">
        <v>636828</v>
      </c>
      <c r="G10" s="7">
        <v>19</v>
      </c>
      <c r="I10" s="6" t="s">
        <v>5</v>
      </c>
      <c r="J10" s="1">
        <v>0</v>
      </c>
      <c r="K10" s="7">
        <v>0</v>
      </c>
    </row>
    <row r="11" spans="1:11" x14ac:dyDescent="0.25">
      <c r="A11" s="6" t="s">
        <v>6</v>
      </c>
      <c r="B11" s="1">
        <v>0</v>
      </c>
      <c r="C11" s="7">
        <v>0</v>
      </c>
      <c r="E11" s="6" t="s">
        <v>6</v>
      </c>
      <c r="F11" s="1">
        <v>2346811</v>
      </c>
      <c r="G11" s="7">
        <v>163</v>
      </c>
      <c r="I11" s="6" t="s">
        <v>6</v>
      </c>
      <c r="J11" s="1">
        <v>0</v>
      </c>
      <c r="K11" s="7">
        <v>0</v>
      </c>
    </row>
    <row r="12" spans="1:11" x14ac:dyDescent="0.25">
      <c r="A12" s="6" t="s">
        <v>7</v>
      </c>
      <c r="B12" s="1">
        <v>0</v>
      </c>
      <c r="C12" s="7">
        <v>0</v>
      </c>
      <c r="E12" s="6" t="s">
        <v>7</v>
      </c>
      <c r="F12" s="1">
        <v>358098</v>
      </c>
      <c r="G12" s="7">
        <v>17</v>
      </c>
      <c r="I12" s="6" t="s">
        <v>7</v>
      </c>
      <c r="J12" s="1">
        <v>0</v>
      </c>
      <c r="K12" s="7">
        <v>0</v>
      </c>
    </row>
    <row r="13" spans="1:11" x14ac:dyDescent="0.25">
      <c r="A13" s="6" t="s">
        <v>8</v>
      </c>
      <c r="B13" s="1">
        <v>0</v>
      </c>
      <c r="C13" s="7">
        <v>0</v>
      </c>
      <c r="E13" s="6" t="s">
        <v>8</v>
      </c>
      <c r="F13" s="1">
        <v>2006295</v>
      </c>
      <c r="G13" s="7">
        <v>285</v>
      </c>
      <c r="I13" s="6" t="s">
        <v>8</v>
      </c>
      <c r="J13" s="1">
        <v>0</v>
      </c>
      <c r="K13" s="7">
        <v>0</v>
      </c>
    </row>
    <row r="14" spans="1:11" x14ac:dyDescent="0.25">
      <c r="A14" s="6" t="s">
        <v>9</v>
      </c>
      <c r="B14" s="1">
        <v>0</v>
      </c>
      <c r="C14" s="7">
        <v>0</v>
      </c>
      <c r="E14" s="6" t="s">
        <v>9</v>
      </c>
      <c r="F14" s="1">
        <v>400883</v>
      </c>
      <c r="G14" s="7">
        <v>5</v>
      </c>
      <c r="I14" s="6" t="s">
        <v>9</v>
      </c>
      <c r="J14" s="1">
        <v>0</v>
      </c>
      <c r="K14" s="7">
        <v>0</v>
      </c>
    </row>
    <row r="15" spans="1:11" x14ac:dyDescent="0.25">
      <c r="A15" s="6" t="s">
        <v>10</v>
      </c>
      <c r="B15" s="1">
        <v>0</v>
      </c>
      <c r="C15" s="7">
        <v>0</v>
      </c>
      <c r="E15" s="6" t="s">
        <v>10</v>
      </c>
      <c r="F15" s="1">
        <v>665267</v>
      </c>
      <c r="G15" s="7">
        <v>21</v>
      </c>
      <c r="I15" s="6" t="s">
        <v>10</v>
      </c>
      <c r="J15" s="1">
        <v>0</v>
      </c>
      <c r="K15" s="7">
        <v>0</v>
      </c>
    </row>
    <row r="16" spans="1:11" x14ac:dyDescent="0.25">
      <c r="A16" s="6" t="s">
        <v>11</v>
      </c>
      <c r="B16" s="1">
        <v>0</v>
      </c>
      <c r="C16" s="7">
        <v>0</v>
      </c>
      <c r="E16" s="6" t="s">
        <v>11</v>
      </c>
      <c r="F16" s="1">
        <v>801006</v>
      </c>
      <c r="G16" s="7">
        <v>24</v>
      </c>
      <c r="I16" s="6" t="s">
        <v>11</v>
      </c>
      <c r="J16" s="1">
        <v>0</v>
      </c>
      <c r="K16" s="7">
        <v>0</v>
      </c>
    </row>
    <row r="17" spans="1:11" x14ac:dyDescent="0.25">
      <c r="A17" s="6" t="s">
        <v>12</v>
      </c>
      <c r="B17" s="1">
        <v>0</v>
      </c>
      <c r="C17" s="7">
        <v>0</v>
      </c>
      <c r="E17" s="6" t="s">
        <v>12</v>
      </c>
      <c r="F17" s="1">
        <v>580979</v>
      </c>
      <c r="G17" s="7">
        <v>19</v>
      </c>
      <c r="I17" s="6" t="s">
        <v>12</v>
      </c>
      <c r="J17" s="1">
        <v>0</v>
      </c>
      <c r="K17" s="7">
        <v>0</v>
      </c>
    </row>
    <row r="18" spans="1:11" x14ac:dyDescent="0.25">
      <c r="A18" s="6" t="s">
        <v>13</v>
      </c>
      <c r="B18" s="2">
        <v>0</v>
      </c>
      <c r="C18" s="8">
        <v>0</v>
      </c>
      <c r="E18" s="6" t="s">
        <v>13</v>
      </c>
      <c r="F18" s="2">
        <v>586032</v>
      </c>
      <c r="G18" s="8">
        <v>33</v>
      </c>
      <c r="I18" s="6" t="s">
        <v>13</v>
      </c>
      <c r="J18" s="2">
        <v>0</v>
      </c>
      <c r="K18" s="8">
        <v>0</v>
      </c>
    </row>
    <row r="19" spans="1:11" x14ac:dyDescent="0.25">
      <c r="A19" s="5" t="s">
        <v>14</v>
      </c>
      <c r="B19" s="3">
        <f>SUM(B7:B18)</f>
        <v>0</v>
      </c>
      <c r="C19" s="12">
        <f>SUM(C7:C18)</f>
        <v>0</v>
      </c>
      <c r="E19" s="5" t="s">
        <v>14</v>
      </c>
      <c r="F19" s="3">
        <f>SUM(F7:F18)</f>
        <v>12408136</v>
      </c>
      <c r="G19" s="12">
        <f>SUM(G7:G18)</f>
        <v>787</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pageSetUpPr fitToPage="1"/>
  </sheetPr>
  <dimension ref="A1:K30"/>
  <sheetViews>
    <sheetView showGridLines="0" zoomScaleNormal="100" workbookViewId="0">
      <selection activeCell="B29" sqref="B29"/>
    </sheetView>
  </sheetViews>
  <sheetFormatPr defaultRowHeight="15" x14ac:dyDescent="0.25"/>
  <cols>
    <col min="1" max="1" width="17.7109375" bestFit="1" customWidth="1"/>
    <col min="2" max="2" width="15" bestFit="1" customWidth="1"/>
    <col min="3" max="3" width="10.140625" bestFit="1" customWidth="1"/>
    <col min="4" max="4" width="2.140625" customWidth="1"/>
    <col min="5" max="5" width="17.7109375" bestFit="1" customWidth="1"/>
    <col min="6" max="6" width="15" bestFit="1" customWidth="1"/>
    <col min="7" max="7" width="10.140625" bestFit="1" customWidth="1"/>
    <col min="8" max="8" width="2.285156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33</v>
      </c>
      <c r="B2" s="29"/>
      <c r="C2" s="29"/>
      <c r="D2" s="29"/>
      <c r="E2" s="29"/>
      <c r="F2" s="29"/>
      <c r="G2" s="29"/>
      <c r="H2" s="29"/>
      <c r="I2" s="29"/>
      <c r="J2" s="29"/>
      <c r="K2" s="31"/>
    </row>
    <row r="4" spans="1:11" ht="18" customHeight="1" x14ac:dyDescent="0.25">
      <c r="A4" s="23" t="s">
        <v>15</v>
      </c>
      <c r="B4" s="19">
        <v>2011</v>
      </c>
      <c r="C4" s="20"/>
      <c r="E4" s="23" t="s">
        <v>15</v>
      </c>
      <c r="F4" s="19">
        <v>2012</v>
      </c>
      <c r="G4" s="20"/>
      <c r="I4" s="23" t="s">
        <v>15</v>
      </c>
      <c r="J4" s="19">
        <v>2013</v>
      </c>
      <c r="K4" s="20"/>
    </row>
    <row r="5" spans="1:1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0</v>
      </c>
      <c r="G7" s="7">
        <v>0</v>
      </c>
      <c r="I7" s="6" t="s">
        <v>2</v>
      </c>
      <c r="J7" s="1">
        <v>136915.42000000001</v>
      </c>
      <c r="K7" s="7">
        <v>9</v>
      </c>
    </row>
    <row r="8" spans="1:11" x14ac:dyDescent="0.25">
      <c r="A8" s="6" t="s">
        <v>3</v>
      </c>
      <c r="B8" s="1">
        <v>0</v>
      </c>
      <c r="C8" s="7">
        <v>0</v>
      </c>
      <c r="E8" s="6" t="s">
        <v>3</v>
      </c>
      <c r="F8" s="1">
        <v>88700</v>
      </c>
      <c r="G8" s="7">
        <v>4</v>
      </c>
      <c r="I8" s="6" t="s">
        <v>3</v>
      </c>
      <c r="J8" s="1">
        <v>0</v>
      </c>
      <c r="K8" s="7">
        <v>0</v>
      </c>
    </row>
    <row r="9" spans="1:11" x14ac:dyDescent="0.25">
      <c r="A9" s="6" t="s">
        <v>4</v>
      </c>
      <c r="B9" s="1">
        <v>0</v>
      </c>
      <c r="C9" s="7">
        <v>0</v>
      </c>
      <c r="E9" s="6" t="s">
        <v>4</v>
      </c>
      <c r="F9" s="1">
        <v>0</v>
      </c>
      <c r="G9" s="7">
        <v>0</v>
      </c>
      <c r="I9" s="6" t="s">
        <v>4</v>
      </c>
      <c r="J9" s="1">
        <v>0</v>
      </c>
      <c r="K9" s="7">
        <v>0</v>
      </c>
    </row>
    <row r="10" spans="1:11" x14ac:dyDescent="0.25">
      <c r="A10" s="6" t="s">
        <v>5</v>
      </c>
      <c r="B10" s="1">
        <v>0</v>
      </c>
      <c r="C10" s="7">
        <v>0</v>
      </c>
      <c r="E10" s="6" t="s">
        <v>5</v>
      </c>
      <c r="F10" s="1">
        <v>0</v>
      </c>
      <c r="G10" s="7">
        <v>0</v>
      </c>
      <c r="I10" s="6" t="s">
        <v>5</v>
      </c>
      <c r="J10" s="1">
        <v>0</v>
      </c>
      <c r="K10" s="7">
        <v>0</v>
      </c>
    </row>
    <row r="11" spans="1:11" x14ac:dyDescent="0.25">
      <c r="A11" s="6" t="s">
        <v>6</v>
      </c>
      <c r="B11" s="1">
        <v>0</v>
      </c>
      <c r="C11" s="7">
        <v>0</v>
      </c>
      <c r="E11" s="6" t="s">
        <v>6</v>
      </c>
      <c r="F11" s="1">
        <v>0</v>
      </c>
      <c r="G11" s="7">
        <v>0</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0</v>
      </c>
      <c r="G13" s="7">
        <v>0</v>
      </c>
      <c r="I13" s="6" t="s">
        <v>8</v>
      </c>
      <c r="J13" s="1">
        <v>0</v>
      </c>
      <c r="K13" s="7">
        <v>0</v>
      </c>
    </row>
    <row r="14" spans="1:11" x14ac:dyDescent="0.25">
      <c r="A14" s="6" t="s">
        <v>9</v>
      </c>
      <c r="B14" s="1">
        <v>0</v>
      </c>
      <c r="C14" s="7">
        <v>0</v>
      </c>
      <c r="E14" s="6" t="s">
        <v>9</v>
      </c>
      <c r="F14" s="1">
        <v>0</v>
      </c>
      <c r="G14" s="7">
        <v>0</v>
      </c>
      <c r="I14" s="6" t="s">
        <v>9</v>
      </c>
      <c r="J14" s="1">
        <v>0</v>
      </c>
      <c r="K14" s="7">
        <v>0</v>
      </c>
    </row>
    <row r="15" spans="1:11" x14ac:dyDescent="0.25">
      <c r="A15" s="6" t="s">
        <v>10</v>
      </c>
      <c r="B15" s="1">
        <v>0</v>
      </c>
      <c r="C15" s="7">
        <v>0</v>
      </c>
      <c r="E15" s="6" t="s">
        <v>10</v>
      </c>
      <c r="F15" s="1">
        <v>0</v>
      </c>
      <c r="G15" s="7">
        <v>0</v>
      </c>
      <c r="I15" s="6" t="s">
        <v>10</v>
      </c>
      <c r="J15" s="1">
        <v>0</v>
      </c>
      <c r="K15" s="7">
        <v>0</v>
      </c>
    </row>
    <row r="16" spans="1:11" x14ac:dyDescent="0.25">
      <c r="A16" s="6" t="s">
        <v>11</v>
      </c>
      <c r="B16" s="1">
        <v>0</v>
      </c>
      <c r="C16" s="7">
        <v>0</v>
      </c>
      <c r="E16" s="6" t="s">
        <v>11</v>
      </c>
      <c r="F16" s="1">
        <v>0</v>
      </c>
      <c r="G16" s="7">
        <v>0</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0</v>
      </c>
      <c r="C18" s="8">
        <v>0</v>
      </c>
      <c r="E18" s="6" t="s">
        <v>13</v>
      </c>
      <c r="F18" s="2">
        <v>0</v>
      </c>
      <c r="G18" s="8">
        <v>0</v>
      </c>
      <c r="I18" s="6" t="s">
        <v>13</v>
      </c>
      <c r="J18" s="2">
        <v>0</v>
      </c>
      <c r="K18" s="8">
        <v>0</v>
      </c>
    </row>
    <row r="19" spans="1:11" x14ac:dyDescent="0.25">
      <c r="A19" s="5" t="s">
        <v>14</v>
      </c>
      <c r="B19" s="3">
        <f>SUM(B7:B18)</f>
        <v>0</v>
      </c>
      <c r="C19" s="12">
        <f>SUM(C7:C18)</f>
        <v>0</v>
      </c>
      <c r="E19" s="5" t="s">
        <v>14</v>
      </c>
      <c r="F19" s="3">
        <f>SUM(F7:F18)</f>
        <v>88700</v>
      </c>
      <c r="G19" s="12">
        <f>SUM(G7:G18)</f>
        <v>4</v>
      </c>
      <c r="I19" s="5" t="s">
        <v>14</v>
      </c>
      <c r="J19" s="3">
        <f>SUM(J7:J18)</f>
        <v>136915.42000000001</v>
      </c>
      <c r="K19" s="12">
        <f>SUM(K7:K18)</f>
        <v>9</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row r="30" spans="1:11" x14ac:dyDescent="0.25">
      <c r="G30" s="13"/>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zoomScaleNormal="100" workbookViewId="0">
      <selection activeCell="B29" sqref="B29"/>
    </sheetView>
  </sheetViews>
  <sheetFormatPr defaultRowHeight="15" x14ac:dyDescent="0.25"/>
  <cols>
    <col min="1" max="1" width="17.7109375" bestFit="1" customWidth="1"/>
    <col min="2" max="2" width="15" bestFit="1" customWidth="1"/>
    <col min="3" max="3" width="10.140625" bestFit="1" customWidth="1"/>
    <col min="4" max="4" width="2.5703125" customWidth="1"/>
    <col min="5" max="5" width="17.7109375" bestFit="1" customWidth="1"/>
    <col min="6" max="6" width="15" bestFit="1" customWidth="1"/>
    <col min="7" max="7" width="10.140625" bestFit="1" customWidth="1"/>
    <col min="8" max="8" width="2.57031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34</v>
      </c>
      <c r="B2" s="29"/>
      <c r="C2" s="29"/>
      <c r="D2" s="29"/>
      <c r="E2" s="29"/>
      <c r="F2" s="29"/>
      <c r="G2" s="29"/>
      <c r="H2" s="29"/>
      <c r="I2" s="29"/>
      <c r="J2" s="29"/>
      <c r="K2" s="31"/>
    </row>
    <row r="3" spans="1:11" x14ac:dyDescent="0.25">
      <c r="A3" s="13"/>
    </row>
    <row r="4" spans="1:11" ht="15" customHeight="1" x14ac:dyDescent="0.25">
      <c r="A4" s="24" t="s">
        <v>15</v>
      </c>
      <c r="B4" s="19">
        <v>2011</v>
      </c>
      <c r="C4" s="20"/>
      <c r="E4" s="23" t="s">
        <v>15</v>
      </c>
      <c r="F4" s="19">
        <v>2012</v>
      </c>
      <c r="G4" s="20"/>
      <c r="I4" s="23" t="s">
        <v>15</v>
      </c>
      <c r="J4" s="19">
        <v>2013</v>
      </c>
      <c r="K4" s="20"/>
    </row>
    <row r="5" spans="1:11" ht="15" customHeight="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396985</v>
      </c>
      <c r="G7" s="7">
        <v>4</v>
      </c>
      <c r="I7" s="6" t="s">
        <v>2</v>
      </c>
      <c r="J7" s="1">
        <v>0</v>
      </c>
      <c r="K7" s="7">
        <v>0</v>
      </c>
    </row>
    <row r="8" spans="1:11" x14ac:dyDescent="0.25">
      <c r="A8" s="6" t="s">
        <v>3</v>
      </c>
      <c r="B8" s="1">
        <v>0</v>
      </c>
      <c r="C8" s="7">
        <v>0</v>
      </c>
      <c r="E8" s="6" t="s">
        <v>3</v>
      </c>
      <c r="F8" s="1">
        <v>541965</v>
      </c>
      <c r="G8" s="7">
        <v>18</v>
      </c>
      <c r="I8" s="6" t="s">
        <v>3</v>
      </c>
      <c r="J8" s="1">
        <v>0</v>
      </c>
      <c r="K8" s="7">
        <v>0</v>
      </c>
    </row>
    <row r="9" spans="1:11" x14ac:dyDescent="0.25">
      <c r="A9" s="6" t="s">
        <v>4</v>
      </c>
      <c r="B9" s="1">
        <v>0</v>
      </c>
      <c r="C9" s="7">
        <v>0</v>
      </c>
      <c r="E9" s="6" t="s">
        <v>4</v>
      </c>
      <c r="F9" s="1">
        <v>657550</v>
      </c>
      <c r="G9" s="7">
        <v>91</v>
      </c>
      <c r="I9" s="6" t="s">
        <v>4</v>
      </c>
      <c r="J9" s="1">
        <v>0</v>
      </c>
      <c r="K9" s="7">
        <v>0</v>
      </c>
    </row>
    <row r="10" spans="1:11" x14ac:dyDescent="0.25">
      <c r="A10" s="6" t="s">
        <v>5</v>
      </c>
      <c r="B10" s="1">
        <v>0</v>
      </c>
      <c r="C10" s="7">
        <v>0</v>
      </c>
      <c r="E10" s="6" t="s">
        <v>5</v>
      </c>
      <c r="F10" s="1">
        <v>1533880</v>
      </c>
      <c r="G10" s="7">
        <v>77</v>
      </c>
      <c r="I10" s="6" t="s">
        <v>5</v>
      </c>
      <c r="J10" s="1">
        <v>0</v>
      </c>
      <c r="K10" s="7">
        <v>0</v>
      </c>
    </row>
    <row r="11" spans="1:11" x14ac:dyDescent="0.25">
      <c r="A11" s="6" t="s">
        <v>6</v>
      </c>
      <c r="B11" s="1">
        <v>0</v>
      </c>
      <c r="C11" s="7">
        <v>0</v>
      </c>
      <c r="E11" s="6" t="s">
        <v>6</v>
      </c>
      <c r="F11" s="1">
        <v>101000</v>
      </c>
      <c r="G11" s="7">
        <v>2</v>
      </c>
      <c r="I11" s="6" t="s">
        <v>6</v>
      </c>
      <c r="J11" s="1">
        <v>0</v>
      </c>
      <c r="K11" s="7">
        <v>0</v>
      </c>
    </row>
    <row r="12" spans="1:11" x14ac:dyDescent="0.25">
      <c r="A12" s="6" t="s">
        <v>7</v>
      </c>
      <c r="B12" s="1">
        <v>0</v>
      </c>
      <c r="C12" s="7">
        <v>0</v>
      </c>
      <c r="E12" s="6" t="s">
        <v>7</v>
      </c>
      <c r="F12" s="1">
        <v>14000</v>
      </c>
      <c r="G12" s="7">
        <v>1</v>
      </c>
      <c r="I12" s="6" t="s">
        <v>7</v>
      </c>
      <c r="J12" s="1">
        <v>0</v>
      </c>
      <c r="K12" s="7">
        <v>0</v>
      </c>
    </row>
    <row r="13" spans="1:11" x14ac:dyDescent="0.25">
      <c r="A13" s="6" t="s">
        <v>8</v>
      </c>
      <c r="B13" s="1">
        <v>0</v>
      </c>
      <c r="C13" s="7">
        <v>0</v>
      </c>
      <c r="E13" s="6" t="s">
        <v>8</v>
      </c>
      <c r="F13" s="1">
        <v>88737</v>
      </c>
      <c r="G13" s="7">
        <v>9</v>
      </c>
      <c r="I13" s="6" t="s">
        <v>8</v>
      </c>
      <c r="J13" s="1">
        <v>0</v>
      </c>
      <c r="K13" s="7">
        <v>0</v>
      </c>
    </row>
    <row r="14" spans="1:11" x14ac:dyDescent="0.25">
      <c r="A14" s="6" t="s">
        <v>9</v>
      </c>
      <c r="B14" s="1">
        <v>0</v>
      </c>
      <c r="C14" s="7">
        <v>0</v>
      </c>
      <c r="E14" s="6" t="s">
        <v>9</v>
      </c>
      <c r="F14" s="1">
        <v>0</v>
      </c>
      <c r="G14" s="7">
        <v>0</v>
      </c>
      <c r="I14" s="6" t="s">
        <v>9</v>
      </c>
      <c r="J14" s="1">
        <v>0</v>
      </c>
      <c r="K14" s="7">
        <v>0</v>
      </c>
    </row>
    <row r="15" spans="1:11" x14ac:dyDescent="0.25">
      <c r="A15" s="6" t="s">
        <v>10</v>
      </c>
      <c r="B15" s="1">
        <v>0</v>
      </c>
      <c r="C15" s="7">
        <v>0</v>
      </c>
      <c r="E15" s="6" t="s">
        <v>10</v>
      </c>
      <c r="F15" s="1">
        <v>0</v>
      </c>
      <c r="G15" s="7">
        <v>0</v>
      </c>
      <c r="I15" s="6" t="s">
        <v>10</v>
      </c>
      <c r="J15" s="1">
        <v>0</v>
      </c>
      <c r="K15" s="7">
        <v>0</v>
      </c>
    </row>
    <row r="16" spans="1:11" x14ac:dyDescent="0.25">
      <c r="A16" s="6" t="s">
        <v>11</v>
      </c>
      <c r="B16" s="1">
        <v>0</v>
      </c>
      <c r="C16" s="7">
        <v>0</v>
      </c>
      <c r="E16" s="6" t="s">
        <v>11</v>
      </c>
      <c r="F16" s="1">
        <v>310880</v>
      </c>
      <c r="G16" s="7">
        <v>19</v>
      </c>
      <c r="I16" s="6" t="s">
        <v>11</v>
      </c>
      <c r="J16" s="1">
        <v>0</v>
      </c>
      <c r="K16" s="7">
        <v>0</v>
      </c>
    </row>
    <row r="17" spans="1:11" x14ac:dyDescent="0.25">
      <c r="A17" s="6" t="s">
        <v>12</v>
      </c>
      <c r="B17" s="1">
        <v>0</v>
      </c>
      <c r="C17" s="7">
        <v>0</v>
      </c>
      <c r="E17" s="6" t="s">
        <v>12</v>
      </c>
      <c r="F17" s="1">
        <v>18100</v>
      </c>
      <c r="G17" s="7">
        <v>2</v>
      </c>
      <c r="I17" s="6" t="s">
        <v>12</v>
      </c>
      <c r="J17" s="1">
        <v>0</v>
      </c>
      <c r="K17" s="7">
        <v>0</v>
      </c>
    </row>
    <row r="18" spans="1:11" x14ac:dyDescent="0.25">
      <c r="A18" s="6" t="s">
        <v>13</v>
      </c>
      <c r="B18" s="2">
        <v>0</v>
      </c>
      <c r="C18" s="8">
        <v>0</v>
      </c>
      <c r="E18" s="6" t="s">
        <v>13</v>
      </c>
      <c r="F18" s="2">
        <v>80687</v>
      </c>
      <c r="G18" s="8">
        <v>6</v>
      </c>
      <c r="I18" s="6" t="s">
        <v>13</v>
      </c>
      <c r="J18" s="2">
        <v>0</v>
      </c>
      <c r="K18" s="8">
        <v>0</v>
      </c>
    </row>
    <row r="19" spans="1:11" x14ac:dyDescent="0.25">
      <c r="A19" s="5" t="s">
        <v>14</v>
      </c>
      <c r="B19" s="3">
        <f>SUM(B7:B18)</f>
        <v>0</v>
      </c>
      <c r="C19" s="12">
        <f>SUM(C7:C18)</f>
        <v>0</v>
      </c>
      <c r="E19" s="5" t="s">
        <v>14</v>
      </c>
      <c r="F19" s="3">
        <f>SUM(F7:F18)</f>
        <v>3743784</v>
      </c>
      <c r="G19" s="12">
        <f>SUM(G7:G18)</f>
        <v>229</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zoomScaleNormal="100" workbookViewId="0">
      <selection activeCell="B29" sqref="B29"/>
    </sheetView>
  </sheetViews>
  <sheetFormatPr defaultRowHeight="15" x14ac:dyDescent="0.25"/>
  <cols>
    <col min="1" max="1" width="17.7109375" bestFit="1" customWidth="1"/>
    <col min="2" max="2" width="15" bestFit="1" customWidth="1"/>
    <col min="3" max="3" width="10.140625" bestFit="1" customWidth="1"/>
    <col min="4" max="4" width="2.5703125" customWidth="1"/>
    <col min="5" max="5" width="17.7109375" bestFit="1" customWidth="1"/>
    <col min="6" max="6" width="15" bestFit="1" customWidth="1"/>
    <col min="7" max="7" width="10.140625" bestFit="1" customWidth="1"/>
    <col min="8" max="8" width="2.57031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35</v>
      </c>
      <c r="B2" s="29"/>
      <c r="C2" s="29"/>
      <c r="D2" s="29"/>
      <c r="E2" s="29"/>
      <c r="F2" s="29"/>
      <c r="G2" s="29"/>
      <c r="H2" s="29"/>
      <c r="I2" s="29"/>
      <c r="J2" s="29"/>
      <c r="K2" s="31"/>
    </row>
    <row r="4" spans="1:11" ht="15" customHeight="1" x14ac:dyDescent="0.25">
      <c r="A4" s="23" t="s">
        <v>15</v>
      </c>
      <c r="B4" s="19">
        <v>2011</v>
      </c>
      <c r="C4" s="20"/>
      <c r="E4" s="23" t="s">
        <v>15</v>
      </c>
      <c r="F4" s="19">
        <v>2012</v>
      </c>
      <c r="G4" s="20"/>
      <c r="I4" s="23" t="s">
        <v>15</v>
      </c>
      <c r="J4" s="19">
        <v>2013</v>
      </c>
      <c r="K4" s="20"/>
    </row>
    <row r="5" spans="1:11" ht="15" customHeight="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850000</v>
      </c>
      <c r="G7" s="7">
        <v>36</v>
      </c>
      <c r="I7" s="6" t="s">
        <v>2</v>
      </c>
      <c r="J7" s="1">
        <v>0</v>
      </c>
      <c r="K7" s="7">
        <v>0</v>
      </c>
    </row>
    <row r="8" spans="1:11" x14ac:dyDescent="0.25">
      <c r="A8" s="6" t="s">
        <v>3</v>
      </c>
      <c r="B8" s="1">
        <v>0</v>
      </c>
      <c r="C8" s="7">
        <v>0</v>
      </c>
      <c r="E8" s="6" t="s">
        <v>3</v>
      </c>
      <c r="F8" s="1">
        <v>0</v>
      </c>
      <c r="G8" s="7">
        <v>0</v>
      </c>
      <c r="I8" s="6" t="s">
        <v>3</v>
      </c>
      <c r="J8" s="1">
        <v>0</v>
      </c>
      <c r="K8" s="7">
        <v>0</v>
      </c>
    </row>
    <row r="9" spans="1:11" x14ac:dyDescent="0.25">
      <c r="A9" s="6" t="s">
        <v>4</v>
      </c>
      <c r="B9" s="1">
        <v>0</v>
      </c>
      <c r="C9" s="7">
        <v>0</v>
      </c>
      <c r="E9" s="6" t="s">
        <v>4</v>
      </c>
      <c r="F9" s="1">
        <v>0</v>
      </c>
      <c r="G9" s="7">
        <v>0</v>
      </c>
      <c r="I9" s="6" t="s">
        <v>4</v>
      </c>
      <c r="J9" s="1">
        <v>0</v>
      </c>
      <c r="K9" s="7">
        <v>0</v>
      </c>
    </row>
    <row r="10" spans="1:11" x14ac:dyDescent="0.25">
      <c r="A10" s="6" t="s">
        <v>5</v>
      </c>
      <c r="B10" s="1">
        <v>0</v>
      </c>
      <c r="C10" s="7">
        <v>0</v>
      </c>
      <c r="E10" s="6" t="s">
        <v>5</v>
      </c>
      <c r="F10" s="1">
        <v>0</v>
      </c>
      <c r="G10" s="7">
        <v>0</v>
      </c>
      <c r="I10" s="6" t="s">
        <v>5</v>
      </c>
      <c r="J10" s="1">
        <v>0</v>
      </c>
      <c r="K10" s="7">
        <v>0</v>
      </c>
    </row>
    <row r="11" spans="1:11" x14ac:dyDescent="0.25">
      <c r="A11" s="6" t="s">
        <v>6</v>
      </c>
      <c r="B11" s="1">
        <v>0</v>
      </c>
      <c r="C11" s="7">
        <v>0</v>
      </c>
      <c r="E11" s="6" t="s">
        <v>6</v>
      </c>
      <c r="F11" s="1">
        <v>0</v>
      </c>
      <c r="G11" s="7">
        <v>0</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0</v>
      </c>
      <c r="G13" s="7">
        <v>0</v>
      </c>
      <c r="I13" s="6" t="s">
        <v>8</v>
      </c>
      <c r="J13" s="1">
        <v>0</v>
      </c>
      <c r="K13" s="7">
        <v>0</v>
      </c>
    </row>
    <row r="14" spans="1:11" x14ac:dyDescent="0.25">
      <c r="A14" s="6" t="s">
        <v>9</v>
      </c>
      <c r="B14" s="1">
        <v>0</v>
      </c>
      <c r="C14" s="7">
        <v>0</v>
      </c>
      <c r="E14" s="6" t="s">
        <v>9</v>
      </c>
      <c r="F14" s="1">
        <v>0</v>
      </c>
      <c r="G14" s="7">
        <v>0</v>
      </c>
      <c r="I14" s="6" t="s">
        <v>9</v>
      </c>
      <c r="J14" s="1">
        <v>0</v>
      </c>
      <c r="K14" s="7">
        <v>0</v>
      </c>
    </row>
    <row r="15" spans="1:11" x14ac:dyDescent="0.25">
      <c r="A15" s="6" t="s">
        <v>10</v>
      </c>
      <c r="B15" s="1">
        <v>0</v>
      </c>
      <c r="C15" s="7">
        <v>0</v>
      </c>
      <c r="E15" s="6" t="s">
        <v>10</v>
      </c>
      <c r="F15" s="1">
        <v>0</v>
      </c>
      <c r="G15" s="7">
        <v>0</v>
      </c>
      <c r="I15" s="6" t="s">
        <v>10</v>
      </c>
      <c r="J15" s="1">
        <v>0</v>
      </c>
      <c r="K15" s="7">
        <v>0</v>
      </c>
    </row>
    <row r="16" spans="1:11" x14ac:dyDescent="0.25">
      <c r="A16" s="6" t="s">
        <v>11</v>
      </c>
      <c r="B16" s="1">
        <v>0</v>
      </c>
      <c r="C16" s="7">
        <v>0</v>
      </c>
      <c r="E16" s="6" t="s">
        <v>11</v>
      </c>
      <c r="F16" s="1">
        <v>0</v>
      </c>
      <c r="G16" s="7">
        <v>0</v>
      </c>
      <c r="I16" s="6" t="s">
        <v>11</v>
      </c>
      <c r="J16" s="1">
        <v>0</v>
      </c>
      <c r="K16" s="7">
        <v>0</v>
      </c>
    </row>
    <row r="17" spans="1:11" x14ac:dyDescent="0.25">
      <c r="A17" s="6" t="s">
        <v>12</v>
      </c>
      <c r="B17" s="1">
        <v>0</v>
      </c>
      <c r="C17" s="7">
        <v>0</v>
      </c>
      <c r="E17" s="6" t="s">
        <v>12</v>
      </c>
      <c r="F17" s="1">
        <v>0</v>
      </c>
      <c r="G17" s="7">
        <v>0</v>
      </c>
      <c r="I17" s="6" t="s">
        <v>12</v>
      </c>
      <c r="J17" s="1">
        <v>0</v>
      </c>
      <c r="K17" s="7">
        <v>0</v>
      </c>
    </row>
    <row r="18" spans="1:11" x14ac:dyDescent="0.25">
      <c r="A18" s="6" t="s">
        <v>13</v>
      </c>
      <c r="B18" s="2">
        <v>0</v>
      </c>
      <c r="C18" s="8">
        <v>0</v>
      </c>
      <c r="E18" s="6" t="s">
        <v>13</v>
      </c>
      <c r="F18" s="2">
        <v>0</v>
      </c>
      <c r="G18" s="8">
        <v>0</v>
      </c>
      <c r="I18" s="6" t="s">
        <v>13</v>
      </c>
      <c r="J18" s="2">
        <v>0</v>
      </c>
      <c r="K18" s="8">
        <v>0</v>
      </c>
    </row>
    <row r="19" spans="1:11" x14ac:dyDescent="0.25">
      <c r="A19" s="5" t="s">
        <v>14</v>
      </c>
      <c r="B19" s="3">
        <f>SUM(B7:B18)</f>
        <v>0</v>
      </c>
      <c r="C19" s="12">
        <f>SUM(C7:C18)</f>
        <v>0</v>
      </c>
      <c r="E19" s="5" t="s">
        <v>14</v>
      </c>
      <c r="F19" s="3">
        <f>SUM(F7:F18)</f>
        <v>850000</v>
      </c>
      <c r="G19" s="12">
        <f>SUM(G7:G18)</f>
        <v>36</v>
      </c>
      <c r="I19" s="5" t="s">
        <v>14</v>
      </c>
      <c r="J19" s="3">
        <f>SUM(J7:J18)</f>
        <v>0</v>
      </c>
      <c r="K19" s="12">
        <f>SUM(K7:K18)</f>
        <v>0</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zoomScaleNormal="100" workbookViewId="0">
      <selection activeCell="B29" sqref="B29"/>
    </sheetView>
  </sheetViews>
  <sheetFormatPr defaultRowHeight="15" x14ac:dyDescent="0.25"/>
  <cols>
    <col min="1" max="1" width="17.7109375" bestFit="1" customWidth="1"/>
    <col min="2" max="2" width="15" bestFit="1" customWidth="1"/>
    <col min="3" max="3" width="10.140625" bestFit="1" customWidth="1"/>
    <col min="4" max="4" width="2.42578125" customWidth="1"/>
    <col min="5" max="5" width="17.7109375" bestFit="1" customWidth="1"/>
    <col min="6" max="6" width="15" bestFit="1" customWidth="1"/>
    <col min="7" max="7" width="10.140625" bestFit="1" customWidth="1"/>
    <col min="8" max="8" width="2.42578125" customWidth="1"/>
    <col min="9" max="9" width="17.7109375" bestFit="1" customWidth="1"/>
    <col min="10" max="10" width="15" bestFit="1" customWidth="1"/>
    <col min="11" max="11" width="10.140625" bestFit="1" customWidth="1"/>
  </cols>
  <sheetData>
    <row r="1" spans="1:11" ht="18" x14ac:dyDescent="0.25">
      <c r="A1" s="29" t="s">
        <v>16</v>
      </c>
      <c r="B1" s="29"/>
      <c r="C1" s="29"/>
      <c r="D1" s="29"/>
      <c r="E1" s="29"/>
      <c r="F1" s="29"/>
      <c r="G1" s="29"/>
      <c r="H1" s="29"/>
      <c r="I1" s="29"/>
      <c r="J1" s="29"/>
      <c r="K1" s="29"/>
    </row>
    <row r="2" spans="1:11" ht="18" x14ac:dyDescent="0.25">
      <c r="A2" s="30" t="s">
        <v>36</v>
      </c>
      <c r="B2" s="29"/>
      <c r="C2" s="29"/>
      <c r="D2" s="29"/>
      <c r="E2" s="29"/>
      <c r="F2" s="29"/>
      <c r="G2" s="29"/>
      <c r="H2" s="29"/>
      <c r="I2" s="29"/>
      <c r="J2" s="29"/>
      <c r="K2" s="31"/>
    </row>
    <row r="4" spans="1:11" ht="15" customHeight="1" x14ac:dyDescent="0.25">
      <c r="A4" s="23" t="s">
        <v>15</v>
      </c>
      <c r="B4" s="19">
        <v>2011</v>
      </c>
      <c r="C4" s="20"/>
      <c r="E4" s="23" t="s">
        <v>15</v>
      </c>
      <c r="F4" s="19">
        <v>2012</v>
      </c>
      <c r="G4" s="20"/>
      <c r="I4" s="23" t="s">
        <v>15</v>
      </c>
      <c r="J4" s="19">
        <v>2013</v>
      </c>
      <c r="K4" s="20"/>
    </row>
    <row r="5" spans="1:11" ht="15" customHeight="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v>0</v>
      </c>
      <c r="C7" s="7">
        <v>0</v>
      </c>
      <c r="E7" s="6" t="s">
        <v>2</v>
      </c>
      <c r="F7" s="1">
        <v>0</v>
      </c>
      <c r="G7" s="7">
        <v>0</v>
      </c>
      <c r="I7" s="6" t="s">
        <v>2</v>
      </c>
      <c r="J7" s="1">
        <v>337321</v>
      </c>
      <c r="K7" s="7">
        <v>14</v>
      </c>
    </row>
    <row r="8" spans="1:11" x14ac:dyDescent="0.25">
      <c r="A8" s="6" t="s">
        <v>3</v>
      </c>
      <c r="B8" s="1">
        <v>0</v>
      </c>
      <c r="C8" s="7">
        <v>0</v>
      </c>
      <c r="E8" s="6" t="s">
        <v>3</v>
      </c>
      <c r="F8" s="1">
        <v>61360</v>
      </c>
      <c r="G8" s="7">
        <v>12</v>
      </c>
      <c r="I8" s="6" t="s">
        <v>3</v>
      </c>
      <c r="J8" s="1">
        <v>0</v>
      </c>
      <c r="K8" s="7">
        <v>0</v>
      </c>
    </row>
    <row r="9" spans="1:11" x14ac:dyDescent="0.25">
      <c r="A9" s="6" t="s">
        <v>4</v>
      </c>
      <c r="B9" s="1">
        <v>0</v>
      </c>
      <c r="C9" s="7">
        <v>0</v>
      </c>
      <c r="E9" s="6" t="s">
        <v>4</v>
      </c>
      <c r="F9" s="1">
        <v>491030</v>
      </c>
      <c r="G9" s="7">
        <v>23</v>
      </c>
      <c r="I9" s="6" t="s">
        <v>4</v>
      </c>
      <c r="J9" s="1">
        <v>0</v>
      </c>
      <c r="K9" s="7">
        <v>0</v>
      </c>
    </row>
    <row r="10" spans="1:11" x14ac:dyDescent="0.25">
      <c r="A10" s="6" t="s">
        <v>5</v>
      </c>
      <c r="B10" s="1">
        <v>0</v>
      </c>
      <c r="C10" s="7">
        <v>0</v>
      </c>
      <c r="E10" s="6" t="s">
        <v>5</v>
      </c>
      <c r="F10" s="1">
        <v>574311</v>
      </c>
      <c r="G10" s="7">
        <v>17</v>
      </c>
      <c r="I10" s="6" t="s">
        <v>5</v>
      </c>
      <c r="J10" s="1">
        <v>0</v>
      </c>
      <c r="K10" s="7">
        <v>0</v>
      </c>
    </row>
    <row r="11" spans="1:11" x14ac:dyDescent="0.25">
      <c r="A11" s="6" t="s">
        <v>6</v>
      </c>
      <c r="B11" s="1">
        <v>0</v>
      </c>
      <c r="C11" s="7">
        <v>0</v>
      </c>
      <c r="E11" s="6" t="s">
        <v>6</v>
      </c>
      <c r="F11" s="1">
        <v>107472.79999999999</v>
      </c>
      <c r="G11" s="7">
        <v>32</v>
      </c>
      <c r="I11" s="6" t="s">
        <v>6</v>
      </c>
      <c r="J11" s="1">
        <v>0</v>
      </c>
      <c r="K11" s="7">
        <v>0</v>
      </c>
    </row>
    <row r="12" spans="1:11" x14ac:dyDescent="0.25">
      <c r="A12" s="6" t="s">
        <v>7</v>
      </c>
      <c r="B12" s="1">
        <v>0</v>
      </c>
      <c r="C12" s="7">
        <v>0</v>
      </c>
      <c r="E12" s="6" t="s">
        <v>7</v>
      </c>
      <c r="F12" s="1">
        <v>0</v>
      </c>
      <c r="G12" s="7">
        <v>0</v>
      </c>
      <c r="I12" s="6" t="s">
        <v>7</v>
      </c>
      <c r="J12" s="1">
        <v>0</v>
      </c>
      <c r="K12" s="7">
        <v>0</v>
      </c>
    </row>
    <row r="13" spans="1:11" x14ac:dyDescent="0.25">
      <c r="A13" s="6" t="s">
        <v>8</v>
      </c>
      <c r="B13" s="1">
        <v>0</v>
      </c>
      <c r="C13" s="7">
        <v>0</v>
      </c>
      <c r="E13" s="6" t="s">
        <v>8</v>
      </c>
      <c r="F13" s="1">
        <v>0</v>
      </c>
      <c r="G13" s="7">
        <v>0</v>
      </c>
      <c r="I13" s="6" t="s">
        <v>8</v>
      </c>
      <c r="J13" s="1">
        <v>0</v>
      </c>
      <c r="K13" s="7">
        <v>0</v>
      </c>
    </row>
    <row r="14" spans="1:11" x14ac:dyDescent="0.25">
      <c r="A14" s="6" t="s">
        <v>9</v>
      </c>
      <c r="B14" s="1">
        <v>0</v>
      </c>
      <c r="C14" s="7">
        <v>0</v>
      </c>
      <c r="E14" s="6" t="s">
        <v>9</v>
      </c>
      <c r="F14" s="1">
        <v>352758</v>
      </c>
      <c r="G14" s="7">
        <v>17</v>
      </c>
      <c r="I14" s="6" t="s">
        <v>9</v>
      </c>
      <c r="J14" s="1">
        <v>0</v>
      </c>
      <c r="K14" s="7">
        <v>0</v>
      </c>
    </row>
    <row r="15" spans="1:11" x14ac:dyDescent="0.25">
      <c r="A15" s="6" t="s">
        <v>10</v>
      </c>
      <c r="B15" s="1">
        <v>0</v>
      </c>
      <c r="C15" s="7">
        <v>0</v>
      </c>
      <c r="E15" s="6" t="s">
        <v>10</v>
      </c>
      <c r="F15" s="1">
        <v>668510</v>
      </c>
      <c r="G15" s="7">
        <v>40</v>
      </c>
      <c r="I15" s="6" t="s">
        <v>10</v>
      </c>
      <c r="J15" s="1">
        <v>0</v>
      </c>
      <c r="K15" s="7">
        <v>0</v>
      </c>
    </row>
    <row r="16" spans="1:11" x14ac:dyDescent="0.25">
      <c r="A16" s="6" t="s">
        <v>11</v>
      </c>
      <c r="B16" s="1">
        <v>0</v>
      </c>
      <c r="C16" s="7">
        <v>0</v>
      </c>
      <c r="E16" s="6" t="s">
        <v>11</v>
      </c>
      <c r="F16" s="1">
        <v>1031076</v>
      </c>
      <c r="G16" s="7">
        <v>72</v>
      </c>
      <c r="I16" s="6" t="s">
        <v>11</v>
      </c>
      <c r="J16" s="1">
        <v>0</v>
      </c>
      <c r="K16" s="7">
        <v>0</v>
      </c>
    </row>
    <row r="17" spans="1:11" x14ac:dyDescent="0.25">
      <c r="A17" s="6" t="s">
        <v>12</v>
      </c>
      <c r="B17" s="1">
        <v>0</v>
      </c>
      <c r="C17" s="7">
        <v>0</v>
      </c>
      <c r="E17" s="6" t="s">
        <v>12</v>
      </c>
      <c r="F17" s="1">
        <v>508782.55</v>
      </c>
      <c r="G17" s="7">
        <v>27</v>
      </c>
      <c r="I17" s="6" t="s">
        <v>12</v>
      </c>
      <c r="J17" s="1">
        <v>0</v>
      </c>
      <c r="K17" s="7">
        <v>0</v>
      </c>
    </row>
    <row r="18" spans="1:11" x14ac:dyDescent="0.25">
      <c r="A18" s="6" t="s">
        <v>13</v>
      </c>
      <c r="B18" s="2">
        <v>825441.25</v>
      </c>
      <c r="C18" s="8">
        <v>32</v>
      </c>
      <c r="E18" s="6" t="s">
        <v>13</v>
      </c>
      <c r="F18" s="2">
        <v>1033710</v>
      </c>
      <c r="G18" s="8">
        <v>44</v>
      </c>
      <c r="I18" s="6" t="s">
        <v>13</v>
      </c>
      <c r="J18" s="2">
        <v>0</v>
      </c>
      <c r="K18" s="8">
        <v>0</v>
      </c>
    </row>
    <row r="19" spans="1:11" x14ac:dyDescent="0.25">
      <c r="A19" s="5" t="s">
        <v>14</v>
      </c>
      <c r="B19" s="3">
        <f>SUM(B7:B18)</f>
        <v>825441.25</v>
      </c>
      <c r="C19" s="12">
        <f>SUM(C7:C18)</f>
        <v>32</v>
      </c>
      <c r="E19" s="5" t="s">
        <v>14</v>
      </c>
      <c r="F19" s="3">
        <f>SUM(F7:F18)</f>
        <v>4829010.3499999996</v>
      </c>
      <c r="G19" s="12">
        <f>SUM(G7:G18)</f>
        <v>284</v>
      </c>
      <c r="I19" s="5" t="s">
        <v>14</v>
      </c>
      <c r="J19" s="3">
        <f>SUM(J7:J18)</f>
        <v>337321</v>
      </c>
      <c r="K19" s="12">
        <f>SUM(K7:K18)</f>
        <v>14</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K23"/>
  <sheetViews>
    <sheetView showGridLines="0" zoomScaleNormal="100" workbookViewId="0">
      <selection activeCell="B29" sqref="B29"/>
    </sheetView>
  </sheetViews>
  <sheetFormatPr defaultRowHeight="15" x14ac:dyDescent="0.25"/>
  <cols>
    <col min="1" max="1" width="17.7109375" bestFit="1" customWidth="1"/>
    <col min="2" max="2" width="15" bestFit="1" customWidth="1"/>
    <col min="3" max="3" width="10.140625" bestFit="1" customWidth="1"/>
    <col min="4" max="4" width="2.42578125" customWidth="1"/>
    <col min="5" max="5" width="17.7109375" bestFit="1" customWidth="1"/>
    <col min="6" max="6" width="15" bestFit="1" customWidth="1"/>
    <col min="7" max="7" width="10.140625" bestFit="1" customWidth="1"/>
    <col min="8" max="8" width="2.42578125" customWidth="1"/>
    <col min="9" max="9" width="17.7109375" bestFit="1" customWidth="1"/>
    <col min="10" max="10" width="15" bestFit="1" customWidth="1"/>
    <col min="11" max="11" width="10.140625" bestFit="1" customWidth="1"/>
  </cols>
  <sheetData>
    <row r="1" spans="1:11" ht="18" x14ac:dyDescent="0.25">
      <c r="A1" s="29" t="s">
        <v>38</v>
      </c>
      <c r="B1" s="29"/>
      <c r="C1" s="29"/>
      <c r="D1" s="29"/>
      <c r="E1" s="29"/>
      <c r="F1" s="29"/>
      <c r="G1" s="29"/>
      <c r="H1" s="29"/>
      <c r="I1" s="29"/>
      <c r="J1" s="29"/>
      <c r="K1" s="29"/>
    </row>
    <row r="2" spans="1:11" ht="18" x14ac:dyDescent="0.25">
      <c r="A2" s="30" t="s">
        <v>37</v>
      </c>
      <c r="B2" s="29"/>
      <c r="C2" s="29"/>
      <c r="D2" s="29"/>
      <c r="E2" s="29"/>
      <c r="F2" s="29"/>
      <c r="G2" s="29"/>
      <c r="H2" s="29"/>
      <c r="I2" s="29"/>
      <c r="J2" s="29"/>
      <c r="K2" s="31"/>
    </row>
    <row r="4" spans="1:11" ht="15" customHeight="1" x14ac:dyDescent="0.25">
      <c r="A4" s="23" t="s">
        <v>15</v>
      </c>
      <c r="B4" s="19">
        <v>2011</v>
      </c>
      <c r="C4" s="20"/>
      <c r="E4" s="23" t="s">
        <v>15</v>
      </c>
      <c r="F4" s="19">
        <v>2012</v>
      </c>
      <c r="G4" s="20"/>
      <c r="I4" s="23" t="s">
        <v>15</v>
      </c>
      <c r="J4" s="19">
        <v>2013</v>
      </c>
      <c r="K4" s="20"/>
    </row>
    <row r="5" spans="1:11" ht="15" customHeight="1" x14ac:dyDescent="0.25">
      <c r="A5" s="24"/>
      <c r="B5" s="21"/>
      <c r="C5" s="22"/>
      <c r="E5" s="24"/>
      <c r="F5" s="21"/>
      <c r="G5" s="22"/>
      <c r="I5" s="24"/>
      <c r="J5" s="21"/>
      <c r="K5" s="22"/>
    </row>
    <row r="6" spans="1:11" x14ac:dyDescent="0.25">
      <c r="A6" s="25"/>
      <c r="B6" s="5" t="s">
        <v>0</v>
      </c>
      <c r="C6" s="5" t="s">
        <v>1</v>
      </c>
      <c r="E6" s="25"/>
      <c r="F6" s="5" t="s">
        <v>0</v>
      </c>
      <c r="G6" s="5" t="s">
        <v>1</v>
      </c>
      <c r="I6" s="25"/>
      <c r="J6" s="5" t="s">
        <v>0</v>
      </c>
      <c r="K6" s="5" t="s">
        <v>1</v>
      </c>
    </row>
    <row r="7" spans="1:11" x14ac:dyDescent="0.25">
      <c r="A7" s="6" t="s">
        <v>2</v>
      </c>
      <c r="B7" s="1">
        <f>SUM(ABBRUZZO:VENETO!B7)</f>
        <v>0</v>
      </c>
      <c r="C7" s="7">
        <f>SUM(ABBRUZZO:VENETO!C7)</f>
        <v>0</v>
      </c>
      <c r="E7" s="6" t="s">
        <v>2</v>
      </c>
      <c r="F7" s="1">
        <f>SUM(ABBRUZZO:VENETO!F7)</f>
        <v>47444518.269999996</v>
      </c>
      <c r="G7" s="7">
        <f>SUM(ABBRUZZO:VENETO!G7)</f>
        <v>849</v>
      </c>
      <c r="I7" s="6" t="s">
        <v>2</v>
      </c>
      <c r="J7" s="1">
        <f>SUM(ABBRUZZO:VENETO!J7)</f>
        <v>3647956.42</v>
      </c>
      <c r="K7" s="7">
        <f>SUM(ABBRUZZO:VENETO!K7)</f>
        <v>322</v>
      </c>
    </row>
    <row r="8" spans="1:11" x14ac:dyDescent="0.25">
      <c r="A8" s="6" t="s">
        <v>3</v>
      </c>
      <c r="B8" s="1">
        <f>SUM(ABBRUZZO:VENETO!B8)</f>
        <v>0</v>
      </c>
      <c r="C8" s="7">
        <f>SUM(ABBRUZZO:VENETO!C8)</f>
        <v>0</v>
      </c>
      <c r="E8" s="6" t="s">
        <v>3</v>
      </c>
      <c r="F8" s="1">
        <f>SUM(ABBRUZZO:VENETO!F8)</f>
        <v>13203402</v>
      </c>
      <c r="G8" s="7">
        <f>SUM(ABBRUZZO:VENETO!G8)</f>
        <v>592</v>
      </c>
      <c r="I8" s="6" t="s">
        <v>3</v>
      </c>
      <c r="J8" s="1">
        <f>SUM(ABBRUZZO:VENETO!J8)</f>
        <v>273000</v>
      </c>
      <c r="K8" s="7">
        <f>SUM(ABBRUZZO:VENETO!K8)</f>
        <v>2</v>
      </c>
    </row>
    <row r="9" spans="1:11" x14ac:dyDescent="0.25">
      <c r="A9" s="6" t="s">
        <v>4</v>
      </c>
      <c r="B9" s="1">
        <f>SUM(ABBRUZZO:VENETO!B9)</f>
        <v>0</v>
      </c>
      <c r="C9" s="7">
        <f>SUM(ABBRUZZO:VENETO!C9)</f>
        <v>0</v>
      </c>
      <c r="E9" s="6" t="s">
        <v>4</v>
      </c>
      <c r="F9" s="1">
        <f>SUM(ABBRUZZO:VENETO!F9)</f>
        <v>12194723.778999999</v>
      </c>
      <c r="G9" s="7">
        <f>SUM(ABBRUZZO:VENETO!G9)</f>
        <v>417</v>
      </c>
      <c r="I9" s="6" t="s">
        <v>4</v>
      </c>
      <c r="J9" s="1">
        <f>SUM(ABBRUZZO:VENETO!J9)</f>
        <v>0</v>
      </c>
      <c r="K9" s="7">
        <f>SUM(ABBRUZZO:VENETO!K9)</f>
        <v>0</v>
      </c>
    </row>
    <row r="10" spans="1:11" x14ac:dyDescent="0.25">
      <c r="A10" s="6" t="s">
        <v>5</v>
      </c>
      <c r="B10" s="1">
        <f>SUM(ABBRUZZO:VENETO!B10)</f>
        <v>0</v>
      </c>
      <c r="C10" s="7">
        <f>SUM(ABBRUZZO:VENETO!C10)</f>
        <v>0</v>
      </c>
      <c r="E10" s="6" t="s">
        <v>5</v>
      </c>
      <c r="F10" s="1">
        <f>SUM(ABBRUZZO:VENETO!F10)</f>
        <v>16176533.34</v>
      </c>
      <c r="G10" s="7">
        <f>SUM(ABBRUZZO:VENETO!G10)</f>
        <v>382</v>
      </c>
      <c r="I10" s="6" t="s">
        <v>5</v>
      </c>
      <c r="J10" s="1">
        <f>SUM(ABBRUZZO:VENETO!J10)</f>
        <v>0</v>
      </c>
      <c r="K10" s="7">
        <f>SUM(ABBRUZZO:VENETO!K10)</f>
        <v>0</v>
      </c>
    </row>
    <row r="11" spans="1:11" x14ac:dyDescent="0.25">
      <c r="A11" s="6" t="s">
        <v>6</v>
      </c>
      <c r="B11" s="1">
        <f>SUM(ABBRUZZO:VENETO!B11)</f>
        <v>0</v>
      </c>
      <c r="C11" s="7">
        <f>SUM(ABBRUZZO:VENETO!C11)</f>
        <v>0</v>
      </c>
      <c r="E11" s="6" t="s">
        <v>6</v>
      </c>
      <c r="F11" s="1">
        <f>SUM(ABBRUZZO:VENETO!F11)</f>
        <v>14947003.800000001</v>
      </c>
      <c r="G11" s="7">
        <f>SUM(ABBRUZZO:VENETO!G11)</f>
        <v>435</v>
      </c>
      <c r="I11" s="6" t="s">
        <v>6</v>
      </c>
      <c r="J11" s="1">
        <f>SUM(ABBRUZZO:VENETO!J11)</f>
        <v>0</v>
      </c>
      <c r="K11" s="7">
        <f>SUM(ABBRUZZO:VENETO!K11)</f>
        <v>0</v>
      </c>
    </row>
    <row r="12" spans="1:11" x14ac:dyDescent="0.25">
      <c r="A12" s="6" t="s">
        <v>7</v>
      </c>
      <c r="B12" s="1">
        <f>SUM(ABBRUZZO:VENETO!B12)</f>
        <v>0</v>
      </c>
      <c r="C12" s="7">
        <f>SUM(ABBRUZZO:VENETO!C12)</f>
        <v>0</v>
      </c>
      <c r="E12" s="6" t="s">
        <v>7</v>
      </c>
      <c r="F12" s="1">
        <f>SUM(ABBRUZZO:VENETO!F12)</f>
        <v>8610310</v>
      </c>
      <c r="G12" s="7">
        <f>SUM(ABBRUZZO:VENETO!G12)</f>
        <v>133</v>
      </c>
      <c r="I12" s="6" t="s">
        <v>7</v>
      </c>
      <c r="J12" s="1">
        <f>SUM(ABBRUZZO:VENETO!J12)</f>
        <v>0</v>
      </c>
      <c r="K12" s="7">
        <f>SUM(ABBRUZZO:VENETO!K12)</f>
        <v>0</v>
      </c>
    </row>
    <row r="13" spans="1:11" x14ac:dyDescent="0.25">
      <c r="A13" s="6" t="s">
        <v>8</v>
      </c>
      <c r="B13" s="1">
        <f>SUM(ABBRUZZO:VENETO!B13)</f>
        <v>0</v>
      </c>
      <c r="C13" s="7">
        <f>SUM(ABBRUZZO:VENETO!C13)</f>
        <v>0</v>
      </c>
      <c r="E13" s="6" t="s">
        <v>8</v>
      </c>
      <c r="F13" s="1">
        <f>SUM(ABBRUZZO:VENETO!F13)</f>
        <v>12225185</v>
      </c>
      <c r="G13" s="7">
        <f>SUM(ABBRUZZO:VENETO!G13)</f>
        <v>558</v>
      </c>
      <c r="I13" s="6" t="s">
        <v>8</v>
      </c>
      <c r="J13" s="1">
        <f>SUM(ABBRUZZO:VENETO!J13)</f>
        <v>0</v>
      </c>
      <c r="K13" s="7">
        <f>SUM(ABBRUZZO:VENETO!K13)</f>
        <v>0</v>
      </c>
    </row>
    <row r="14" spans="1:11" x14ac:dyDescent="0.25">
      <c r="A14" s="6" t="s">
        <v>9</v>
      </c>
      <c r="B14" s="1">
        <f>SUM(ABBRUZZO:VENETO!B14)</f>
        <v>0</v>
      </c>
      <c r="C14" s="7">
        <f>SUM(ABBRUZZO:VENETO!C14)</f>
        <v>0</v>
      </c>
      <c r="E14" s="6" t="s">
        <v>9</v>
      </c>
      <c r="F14" s="1">
        <f>SUM(ABBRUZZO:VENETO!F14)</f>
        <v>2366246</v>
      </c>
      <c r="G14" s="7">
        <f>SUM(ABBRUZZO:VENETO!G14)</f>
        <v>87</v>
      </c>
      <c r="I14" s="6" t="s">
        <v>9</v>
      </c>
      <c r="J14" s="1">
        <f>SUM(ABBRUZZO:VENETO!J14)</f>
        <v>0</v>
      </c>
      <c r="K14" s="7">
        <f>SUM(ABBRUZZO:VENETO!K14)</f>
        <v>0</v>
      </c>
    </row>
    <row r="15" spans="1:11" x14ac:dyDescent="0.25">
      <c r="A15" s="6" t="s">
        <v>10</v>
      </c>
      <c r="B15" s="1">
        <f>SUM(ABBRUZZO:VENETO!B15)</f>
        <v>0</v>
      </c>
      <c r="C15" s="7">
        <f>SUM(ABBRUZZO:VENETO!C15)</f>
        <v>0</v>
      </c>
      <c r="E15" s="6" t="s">
        <v>10</v>
      </c>
      <c r="F15" s="1">
        <f>SUM(ABBRUZZO:VENETO!F15)</f>
        <v>6588684</v>
      </c>
      <c r="G15" s="7">
        <f>SUM(ABBRUZZO:VENETO!G15)</f>
        <v>236</v>
      </c>
      <c r="I15" s="6" t="s">
        <v>10</v>
      </c>
      <c r="J15" s="1">
        <f>SUM(ABBRUZZO:VENETO!J15)</f>
        <v>0</v>
      </c>
      <c r="K15" s="7">
        <f>SUM(ABBRUZZO:VENETO!K15)</f>
        <v>0</v>
      </c>
    </row>
    <row r="16" spans="1:11" x14ac:dyDescent="0.25">
      <c r="A16" s="6" t="s">
        <v>11</v>
      </c>
      <c r="B16" s="1">
        <f>SUM(ABBRUZZO:VENETO!B16)</f>
        <v>0</v>
      </c>
      <c r="C16" s="7">
        <f>SUM(ABBRUZZO:VENETO!C16)</f>
        <v>0</v>
      </c>
      <c r="E16" s="6" t="s">
        <v>11</v>
      </c>
      <c r="F16" s="1">
        <f>SUM(ABBRUZZO:VENETO!F16)</f>
        <v>18329503.740000002</v>
      </c>
      <c r="G16" s="7">
        <f>SUM(ABBRUZZO:VENETO!G16)</f>
        <v>444</v>
      </c>
      <c r="I16" s="6" t="s">
        <v>11</v>
      </c>
      <c r="J16" s="1">
        <f>SUM(ABBRUZZO:VENETO!J16)</f>
        <v>0</v>
      </c>
      <c r="K16" s="7">
        <f>SUM(ABBRUZZO:VENETO!K16)</f>
        <v>0</v>
      </c>
    </row>
    <row r="17" spans="1:11" x14ac:dyDescent="0.25">
      <c r="A17" s="6" t="s">
        <v>12</v>
      </c>
      <c r="B17" s="1">
        <f>SUM(ABBRUZZO:VENETO!B17)</f>
        <v>0</v>
      </c>
      <c r="C17" s="7">
        <f>SUM(ABBRUZZO:VENETO!C17)</f>
        <v>0</v>
      </c>
      <c r="E17" s="6" t="s">
        <v>12</v>
      </c>
      <c r="F17" s="1">
        <f>SUM(ABBRUZZO:VENETO!F17)</f>
        <v>6745531.5499999998</v>
      </c>
      <c r="G17" s="7">
        <f>SUM(ABBRUZZO:VENETO!G17)</f>
        <v>289</v>
      </c>
      <c r="I17" s="6" t="s">
        <v>12</v>
      </c>
      <c r="J17" s="1">
        <f>SUM(ABBRUZZO:VENETO!J17)</f>
        <v>0</v>
      </c>
      <c r="K17" s="7">
        <f>SUM(ABBRUZZO:VENETO!K17)</f>
        <v>0</v>
      </c>
    </row>
    <row r="18" spans="1:11" x14ac:dyDescent="0.25">
      <c r="A18" s="6" t="s">
        <v>13</v>
      </c>
      <c r="B18" s="1">
        <f>SUM(ABBRUZZO:VENETO!B18)</f>
        <v>2361096.1</v>
      </c>
      <c r="C18" s="7">
        <f>SUM(ABBRUZZO:VENETO!C18)</f>
        <v>125</v>
      </c>
      <c r="E18" s="6" t="s">
        <v>13</v>
      </c>
      <c r="F18" s="1">
        <f>SUM(ABBRUZZO:VENETO!F18)</f>
        <v>4725234</v>
      </c>
      <c r="G18" s="7">
        <f>SUM(ABBRUZZO:VENETO!G18)</f>
        <v>235</v>
      </c>
      <c r="I18" s="6" t="s">
        <v>13</v>
      </c>
      <c r="J18" s="1">
        <f>SUM(ABBRUZZO:VENETO!J18)</f>
        <v>0</v>
      </c>
      <c r="K18" s="7">
        <f>SUM(ABBRUZZO:VENETO!K18)</f>
        <v>0</v>
      </c>
    </row>
    <row r="19" spans="1:11" x14ac:dyDescent="0.25">
      <c r="A19" s="5" t="s">
        <v>14</v>
      </c>
      <c r="B19" s="3">
        <f>SUM(B7:B18)</f>
        <v>2361096.1</v>
      </c>
      <c r="C19" s="12">
        <f>SUM(C7:C18)</f>
        <v>125</v>
      </c>
      <c r="E19" s="5" t="s">
        <v>14</v>
      </c>
      <c r="F19" s="3">
        <f>SUM(F7:F18)</f>
        <v>163556875.479</v>
      </c>
      <c r="G19" s="12">
        <f>SUM(G7:G18)</f>
        <v>4657</v>
      </c>
      <c r="I19" s="5" t="s">
        <v>14</v>
      </c>
      <c r="J19" s="3">
        <f>SUM(J7:J18)</f>
        <v>3920956.42</v>
      </c>
      <c r="K19" s="12">
        <f>SUM(K7:K18)</f>
        <v>324</v>
      </c>
    </row>
    <row r="21" spans="1:11" ht="15" customHeight="1" x14ac:dyDescent="0.25">
      <c r="A21" s="18" t="s">
        <v>18</v>
      </c>
      <c r="B21" s="18"/>
      <c r="C21" s="18"/>
      <c r="D21" s="18"/>
      <c r="E21" s="18"/>
      <c r="F21" s="18"/>
      <c r="G21" s="18"/>
      <c r="H21" s="18"/>
      <c r="I21" s="18"/>
      <c r="J21" s="18"/>
      <c r="K21" s="18"/>
    </row>
    <row r="22" spans="1:11" x14ac:dyDescent="0.25">
      <c r="A22" s="18"/>
      <c r="B22" s="18"/>
      <c r="C22" s="18"/>
      <c r="D22" s="18"/>
      <c r="E22" s="18"/>
      <c r="F22" s="18"/>
      <c r="G22" s="18"/>
      <c r="H22" s="18"/>
      <c r="I22" s="18"/>
      <c r="J22" s="18"/>
      <c r="K22" s="18"/>
    </row>
    <row r="23" spans="1:11" x14ac:dyDescent="0.25">
      <c r="A23" s="18"/>
      <c r="B23" s="18"/>
      <c r="C23" s="18"/>
      <c r="D23" s="18"/>
      <c r="E23" s="18"/>
      <c r="F23" s="18"/>
      <c r="G23" s="18"/>
      <c r="H23" s="18"/>
      <c r="I23" s="18"/>
      <c r="J23" s="18"/>
      <c r="K23" s="18"/>
    </row>
  </sheetData>
  <mergeCells count="9">
    <mergeCell ref="A1:K1"/>
    <mergeCell ref="A21:K23"/>
    <mergeCell ref="A2:K2"/>
    <mergeCell ref="A4:A6"/>
    <mergeCell ref="B4:C5"/>
    <mergeCell ref="E4:E6"/>
    <mergeCell ref="F4:G5"/>
    <mergeCell ref="I4:I6"/>
    <mergeCell ref="J4:K5"/>
  </mergeCells>
  <pageMargins left="0.7" right="0.7" top="0.75" bottom="0.75" header="0.3" footer="0.3"/>
  <pageSetup paperSize="9" scale="98" orientation="landscape" r:id="rId1"/>
  <headerFooter>
    <oddFooter>&amp;L&amp;"Arial,Normale"&amp;8Classificazione: Consip Public</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20</vt:i4>
      </vt:variant>
    </vt:vector>
  </HeadingPairs>
  <TitlesOfParts>
    <vt:vector size="20" baseType="lpstr">
      <vt:lpstr>ABBRUZZO</vt:lpstr>
      <vt:lpstr>BASILICATA</vt:lpstr>
      <vt:lpstr>CALABRIA</vt:lpstr>
      <vt:lpstr>CAMPANIA</vt:lpstr>
      <vt:lpstr>EMILIA ROMAGNA</vt:lpstr>
      <vt:lpstr>FRIULI VENEZIA GIULIA</vt:lpstr>
      <vt:lpstr>LAZIO</vt:lpstr>
      <vt:lpstr>LIGURIA</vt:lpstr>
      <vt:lpstr>LOMBARDIA</vt:lpstr>
      <vt:lpstr>MARCHE</vt:lpstr>
      <vt:lpstr>MOLISE</vt:lpstr>
      <vt:lpstr>PIEMONTE</vt:lpstr>
      <vt:lpstr>PUGLIA</vt:lpstr>
      <vt:lpstr>SICILIA</vt:lpstr>
      <vt:lpstr>TOSCANA</vt:lpstr>
      <vt:lpstr>TRENTINO ALTO ADIGE</vt:lpstr>
      <vt:lpstr>UMBRIA</vt:lpstr>
      <vt:lpstr>VALLE D'AOSTA</vt:lpstr>
      <vt:lpstr>VENETO</vt:lpstr>
      <vt:lpstr>ITALIA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Gianandrea Greco</cp:lastModifiedBy>
  <cp:lastPrinted>2013-05-07T10:59:42Z</cp:lastPrinted>
  <dcterms:created xsi:type="dcterms:W3CDTF">2013-02-21T14:46:11Z</dcterms:created>
  <dcterms:modified xsi:type="dcterms:W3CDTF">2013-05-07T13:07:00Z</dcterms:modified>
</cp:coreProperties>
</file>